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5" windowWidth="10335" windowHeight="8715" tabRatio="602"/>
  </bookViews>
  <sheets>
    <sheet name="Лот112" sheetId="8" r:id="rId1"/>
  </sheets>
  <definedNames>
    <definedName name="_xlnm._FilterDatabase" localSheetId="0" hidden="1">Лот112!$A$6:$HM$115</definedName>
    <definedName name="_xlnm.Print_Area" localSheetId="0">Лот112!$A$1:$Z$127</definedName>
  </definedNames>
  <calcPr calcId="124519"/>
</workbook>
</file>

<file path=xl/calcChain.xml><?xml version="1.0" encoding="utf-8"?>
<calcChain xmlns="http://schemas.openxmlformats.org/spreadsheetml/2006/main">
  <c r="B6" i="8"/>
  <c r="C6" s="1"/>
  <c r="D6" s="1"/>
  <c r="E6" s="1"/>
  <c r="F6" s="1"/>
  <c r="G6" s="1"/>
  <c r="H6" s="1"/>
  <c r="I6" s="1"/>
  <c r="J6" s="1"/>
  <c r="K6" s="1"/>
  <c r="L6" s="1"/>
  <c r="M6" s="1"/>
  <c r="N6" s="1"/>
  <c r="O6" s="1"/>
  <c r="P6" s="1"/>
  <c r="Q6" s="1"/>
  <c r="R6" s="1"/>
  <c r="S6" s="1"/>
  <c r="U6" s="1"/>
  <c r="V6" l="1"/>
  <c r="W6" s="1"/>
  <c r="X6" s="1"/>
  <c r="Y6" s="1"/>
  <c r="Z6" s="1"/>
</calcChain>
</file>

<file path=xl/sharedStrings.xml><?xml version="1.0" encoding="utf-8"?>
<sst xmlns="http://schemas.openxmlformats.org/spreadsheetml/2006/main" count="1402" uniqueCount="517">
  <si>
    <t>угл.ст.</t>
  </si>
  <si>
    <t>№ п/п</t>
  </si>
  <si>
    <t>Kод по KKS, MCS</t>
  </si>
  <si>
    <t>Наименование оборудования</t>
  </si>
  <si>
    <t>Тип, марка, модель, шифр</t>
  </si>
  <si>
    <t>Техническая характеристика</t>
  </si>
  <si>
    <t xml:space="preserve">Вид управления
(Для электроприводной арматуры:
Тип привода,
мощность ,
время срабатывания,
номинальный ток) </t>
  </si>
  <si>
    <t>№ ТУ, чертежа, технических требований и др.</t>
  </si>
  <si>
    <t>Класс безопаснос- ти /Группа /Категория сейсмостой- кости</t>
  </si>
  <si>
    <t>Кате- гория обеспе- чения качест- ва</t>
  </si>
  <si>
    <t>Мате-
риал</t>
  </si>
  <si>
    <t>Еди- ница изме- рения</t>
  </si>
  <si>
    <t>Количество</t>
  </si>
  <si>
    <t>Климати- ческое исполне- ние и категория размеще- ния</t>
  </si>
  <si>
    <t>Условия хранения</t>
  </si>
  <si>
    <t>Место установки
(здание, отметка)</t>
  </si>
  <si>
    <t>Разработчик</t>
  </si>
  <si>
    <t>8(ОЖ3)
II</t>
  </si>
  <si>
    <t>на 1 блок</t>
  </si>
  <si>
    <t>на 2 блок</t>
  </si>
  <si>
    <t>Едини- цы</t>
  </si>
  <si>
    <t>Общая</t>
  </si>
  <si>
    <t>Тип атмосфе-
ры</t>
  </si>
  <si>
    <t>Тип атмосфе- ры</t>
  </si>
  <si>
    <t>шт</t>
  </si>
  <si>
    <t>УХЛ4
II</t>
  </si>
  <si>
    <t>Срок поставки оборудования</t>
  </si>
  <si>
    <t>Примеча-
ние</t>
  </si>
  <si>
    <t>ПОСТАВЩИК</t>
  </si>
  <si>
    <t>График финансированияна 20___ год</t>
  </si>
  <si>
    <t xml:space="preserve">Приложение №17 </t>
  </si>
  <si>
    <t>к Договору от ___________ №__________________</t>
  </si>
  <si>
    <t>QA3</t>
  </si>
  <si>
    <t>УХЛ3
II</t>
  </si>
  <si>
    <t>UMA
П</t>
  </si>
  <si>
    <t>2ВIIв/I</t>
  </si>
  <si>
    <t>QA2</t>
  </si>
  <si>
    <t>шт.</t>
  </si>
  <si>
    <t>5(ОЖ4)
II</t>
  </si>
  <si>
    <t>нж</t>
  </si>
  <si>
    <t>ручной с замком</t>
  </si>
  <si>
    <t>3СIIIс/II</t>
  </si>
  <si>
    <t>ручной</t>
  </si>
  <si>
    <t>3СIIIc/II</t>
  </si>
  <si>
    <t>Арматура спецификация НВАЭС-2</t>
  </si>
  <si>
    <t>207.3</t>
  </si>
  <si>
    <t>Арматура технологических систем</t>
  </si>
  <si>
    <t>207.3.14.6</t>
  </si>
  <si>
    <t>11KTA10AA801
21KTA10AA801</t>
  </si>
  <si>
    <t>Клапан запорный быстродействующий</t>
  </si>
  <si>
    <t>DN 100
Рр 1,0 МПа
Тр 250 ºС
Среда - раствор борной кислоты</t>
  </si>
  <si>
    <t>UJA
О</t>
  </si>
  <si>
    <t>207.3.15.5</t>
  </si>
  <si>
    <t>11KBC30AA802
21KBC30AA802</t>
  </si>
  <si>
    <t xml:space="preserve">Клапан запорный быстродействующий </t>
  </si>
  <si>
    <t>DN 32
Рр 0,5 МПа
Тр 150 ºС 
Среда - дистиллят</t>
  </si>
  <si>
    <t>207.3.15.7</t>
  </si>
  <si>
    <t>10KBC30AA001
20KBC30AA001</t>
  </si>
  <si>
    <t>DN 32
Рр 0,7 МПа
Тр 150 ºС 
Среда - дистиллят</t>
  </si>
  <si>
    <t>207.3.16.11</t>
  </si>
  <si>
    <t>11KTB10AA802
11KTB10AA804
11KTB15AA801
21KTB10AA802
21KTB10AA804
21KTB15AA801</t>
  </si>
  <si>
    <t>DN 50
Рр 0,5 МПа
Тр 150 ºС 
Среда - азот</t>
  </si>
  <si>
    <t>207.3.16.13</t>
  </si>
  <si>
    <t>11KTB60AA801
21KTB60AA801</t>
  </si>
  <si>
    <t>DN 25
Рр 0,5 МПа
Тр 150 ºС 
Среда - газовые сдувки</t>
  </si>
  <si>
    <t>207.3.16.25</t>
  </si>
  <si>
    <t>11KTB20AA802
21KTB20AA802</t>
  </si>
  <si>
    <t>DN 32
Рр 1,96 МПа
Тр 150 ºС 
Среда - азот</t>
  </si>
  <si>
    <t>207.3.19.1</t>
  </si>
  <si>
    <t>12FAK50AA001
22FAK50AA001</t>
  </si>
  <si>
    <t xml:space="preserve">Клапан запорный </t>
  </si>
  <si>
    <t xml:space="preserve">DN 150
Рр 1,0 МПа
Тр 80 ºС
Среда - борированная вода </t>
  </si>
  <si>
    <t>207.3.19.2</t>
  </si>
  <si>
    <t>10FAK50AA002
10FAK50AA003
20FAK50AA002
20FAK50AA003</t>
  </si>
  <si>
    <t xml:space="preserve">DN 150
Рр 1,0 МПа
Тр 150 ºС
Среда - борированная вода </t>
  </si>
  <si>
    <t>3СIIIс/I</t>
  </si>
  <si>
    <t>207.3.32.32</t>
  </si>
  <si>
    <t>10LBG17AA102
20LBG17AA102</t>
  </si>
  <si>
    <t>DN 15
Рр 1,08 МПа
Тр 187 °С
Среда - пар</t>
  </si>
  <si>
    <t>4/II</t>
  </si>
  <si>
    <t>QA4</t>
  </si>
  <si>
    <t>207.3.32.45</t>
  </si>
  <si>
    <t>10LBG16AA101
10LBG16AA102
10LBG16AA103
20LBG16AA101
20LBG16AA102
20LBG16AA103</t>
  </si>
  <si>
    <t>Клапан запорный</t>
  </si>
  <si>
    <t>DN 25
Рр 1,08 МПа
Тр 187°С
Среда - пароводяная смесь, конденсат</t>
  </si>
  <si>
    <t>4/III</t>
  </si>
  <si>
    <t>UKC
П</t>
  </si>
  <si>
    <t>207.3.32.69</t>
  </si>
  <si>
    <t>10LBG12AA103
20LBG12AA103</t>
  </si>
  <si>
    <t>Клапан запорный (с соосными патрубками)</t>
  </si>
  <si>
    <t>DN 32
Рр 0,89 МПа
Тр 180 °С
Среда - пароводяная смесь, конденсат</t>
  </si>
  <si>
    <t>207.3.48.20</t>
  </si>
  <si>
    <t>10KBE50AA005
20KBE50AA005</t>
  </si>
  <si>
    <t>DN 100
Рр 2,15 МПа
Tp 150 ºС
Среда - теплоноситель 
I контура</t>
  </si>
  <si>
    <t>3СIIIв/II</t>
  </si>
  <si>
    <t>207.3.57.58</t>
  </si>
  <si>
    <t>10LDF15AA109
20LDF15AA109</t>
  </si>
  <si>
    <t>Клапан запорный прямоточный</t>
  </si>
  <si>
    <t>DN 10
Рр 0,02 МПа
Tp 40 °C 
Среда - пульпа, обессоленная вода</t>
  </si>
  <si>
    <t>UMX
П</t>
  </si>
  <si>
    <t>207.3.57.60</t>
  </si>
  <si>
    <t>10LDF15AA003
10LDF15AA005
20LDF15AA003
20LDF15AA005</t>
  </si>
  <si>
    <r>
      <t xml:space="preserve">Клапан запорный </t>
    </r>
    <r>
      <rPr>
        <sz val="8"/>
        <color rgb="FFFF0000"/>
        <rFont val="Arial"/>
        <family val="2"/>
        <charset val="204"/>
      </rPr>
      <t>прямоточный</t>
    </r>
  </si>
  <si>
    <t>DN 25
Рр 0,4 МПа
Tp 40 °C 
Среда - пульпа, обессоленная вода</t>
  </si>
  <si>
    <t>207.3.57.61</t>
  </si>
  <si>
    <t>10LDF15AA002
10LDF15AA004
20LDF15AA002
20LDF15AA004</t>
  </si>
  <si>
    <t>DN 32
Рр 0,02 МПа
Tp 40 °C 
Среда - пульпа, обессоленная вода</t>
  </si>
  <si>
    <t>207.3.57.71</t>
  </si>
  <si>
    <t>10LDF11AA102
20LDF11AA102</t>
  </si>
  <si>
    <r>
      <t xml:space="preserve">DN 10 
Рр 0,8 МПа 
Tp </t>
    </r>
    <r>
      <rPr>
        <sz val="8"/>
        <color rgb="FFFF0000"/>
        <rFont val="Arial"/>
        <family val="2"/>
        <charset val="204"/>
      </rPr>
      <t>60</t>
    </r>
    <r>
      <rPr>
        <sz val="8"/>
        <rFont val="Arial"/>
        <family val="2"/>
        <charset val="204"/>
      </rPr>
      <t xml:space="preserve"> °C  
Среда - пульпа</t>
    </r>
  </si>
  <si>
    <t>207.3.60.2</t>
  </si>
  <si>
    <t>10LDB11AA101
20LDB11AA101</t>
  </si>
  <si>
    <t>DN 50
Рр 1,0 МПа
Tp  250 °C 
Среда - пульпа, регенерационные растворы</t>
  </si>
  <si>
    <t xml:space="preserve">4/III
</t>
  </si>
  <si>
    <t>207.3.60.37</t>
  </si>
  <si>
    <t>10LDB16AA102
20LDB16AA102</t>
  </si>
  <si>
    <t>DN 10
Рр 0,8 МПа
Tp 40 °C
Среда - пульпа, дистиллят</t>
  </si>
  <si>
    <t>207.3.61.18</t>
  </si>
  <si>
    <t>10KUA50AA103
10KUA50AA104
20KUA50AA103
20KUA50AA104</t>
  </si>
  <si>
    <t>UKA
П</t>
  </si>
  <si>
    <t>207.3.61.19</t>
  </si>
  <si>
    <t>10KUA50AA105
10KUA50AA106
20KUA50AA105
20KUA50AA106</t>
  </si>
  <si>
    <t>207.3.61.54</t>
  </si>
  <si>
    <t>11KUA35AA801
21KUA35AA801</t>
  </si>
  <si>
    <t>DN 10
Рр 0,7 МПа
Тр 150 °С
Среда - раствор борной кислоты</t>
  </si>
  <si>
    <t>5(ОЖ4)¶II</t>
  </si>
  <si>
    <t>UJA O</t>
  </si>
  <si>
    <t>207.3.66.21</t>
  </si>
  <si>
    <t>11PEB17AA101
11PEB17AA102
11PEB17AA103
11PEB17AA104
11PEB17AA105
11PEB17AA106
11PEB17AA107
11PEB17AA108
12PEB27AA101
12PEB27AA102
12PEB27AA103
12PEB27AA104
12PEB27AA105
12PEB27AA106
12PEB27AA107
12PEB27AA108
21PEB17AA101
21PEB17AA102
21PEB17AA103
21PEB17AA104
21PEB17AA105
21PEB17AA106
21PEB17AA107
21PEB17AA108
22PEB27AA101
22PEB27AA102
22PEB27AA103
22PEB27AA104
22PEB27AA105
22PEB27AA106
22PEB27AA107
22PEB27AA108</t>
  </si>
  <si>
    <r>
      <t xml:space="preserve">DN 15
Рр </t>
    </r>
    <r>
      <rPr>
        <sz val="8"/>
        <color rgb="FFFF0000"/>
        <rFont val="Arial"/>
        <family val="2"/>
        <charset val="204"/>
      </rPr>
      <t>1,0</t>
    </r>
    <r>
      <rPr>
        <sz val="8"/>
        <rFont val="Arial"/>
        <family val="2"/>
        <charset val="204"/>
      </rPr>
      <t xml:space="preserve"> МПа
Тр 40 ºС
Среда - тех. вода</t>
    </r>
  </si>
  <si>
    <t>2ВIIIс/I</t>
  </si>
  <si>
    <t>нж.</t>
  </si>
  <si>
    <t>UJA
П</t>
  </si>
  <si>
    <t>207.3.67.6</t>
  </si>
  <si>
    <t>11KTH14AA803
21KTH14AA803</t>
  </si>
  <si>
    <t>DN 50
Рр 1,0 МПа
Тр 200 °С 
Среда-трапные воды</t>
  </si>
  <si>
    <t>207.3.73.5</t>
  </si>
  <si>
    <t>10FKA50AA101
10FKA50AA102
10FKA50AA103
20FKA50AA101
20FKA50AA102
20FKA50AA103</t>
  </si>
  <si>
    <t>DN 50
Рр 0,9 МПа
Tp 95 °C 
Среда - дезактивационные растворы, дистиллат</t>
  </si>
  <si>
    <t>207.3.73.10</t>
  </si>
  <si>
    <t xml:space="preserve">
10FKA60AA165
20FKA60AA165</t>
  </si>
  <si>
    <t>DN 80
Рр 0,9 МПа
Tp 95 °C 
Среда - дистиллат</t>
  </si>
  <si>
    <t>Ручной</t>
  </si>
  <si>
    <t>207.3.73.14</t>
  </si>
  <si>
    <t>10FKA70AA119
10FKA70AA120
10FKA70AA121
20FKA70AA119
20FKA70AA120
20FKA70AA121</t>
  </si>
  <si>
    <t>DN 32
Рр 0,9 МПа
Tp 95 °C 
Среда - дистиллат</t>
  </si>
  <si>
    <t>207.3.73.15</t>
  </si>
  <si>
    <t>10FKA70AA122
10FKA70AA123
10FKA70AA124
20FKA70AA122
20FKA70AA123
20FKA70AA124</t>
  </si>
  <si>
    <t>DN 50
Рр 0,9 МПа
Tp 95 °C 
Среда - дистиллат, дезактивационные растворы</t>
  </si>
  <si>
    <t>207.3.73.16</t>
  </si>
  <si>
    <t>10FKA70AA125
10FKA70AA126
10FKA70AA127
20FKA70AA125
20FKA70AA126
20FKA70AA127</t>
  </si>
  <si>
    <t>DN 25
Рр 0,9 МПа
Tp 95 °C 
Среда - дистиллат, дезактивационные растворы</t>
  </si>
  <si>
    <t>207.3.77.1</t>
  </si>
  <si>
    <t>10JEV50AA101
20JEV50AA101</t>
  </si>
  <si>
    <t>DN 32
Рр 0,62 МПа
Тр 40 ºС
Среда - масло</t>
  </si>
  <si>
    <t>207.3.77.2</t>
  </si>
  <si>
    <t>10JEV50AA102
20JEV50AA102</t>
  </si>
  <si>
    <t>DN 32
Рр 0,02 МПа
Тр 40 ºС
Среда - масло</t>
  </si>
  <si>
    <t>207.3.77.3</t>
  </si>
  <si>
    <t>10JEV50AA103
20JEV50AA103</t>
  </si>
  <si>
    <t>207.3.86.1</t>
  </si>
  <si>
    <t>10KWC90AA101
10KWC90AA102
20KWC90AA101
20KWC90AA102</t>
  </si>
  <si>
    <t>DN 32
Pp 0,65 МПа
Tp 45 °С
Среда - раствор бороной кислоты 40-44,5 г/л</t>
  </si>
  <si>
    <t xml:space="preserve">QA4			</t>
  </si>
  <si>
    <t>УХЛ3 
   II</t>
  </si>
  <si>
    <t>8(ОЖ3) 
    II</t>
  </si>
  <si>
    <t>UKC
  П</t>
  </si>
  <si>
    <t>207.3.86.2</t>
  </si>
  <si>
    <t>10KWC10AA101
10KWC10AA103
20KWC10AA101
20KWC10AA103</t>
  </si>
  <si>
    <t>DN 32
Pp 0,02 МПа
Tp 50 °С
Среда - раствор бороной кислоты 40-44,5 г/л</t>
  </si>
  <si>
    <t>207.3.86.3</t>
  </si>
  <si>
    <t>10KWC10AA102
10KWC10AA104
20KWC10AA102
20KWC10AA104</t>
  </si>
  <si>
    <t>DN 32
Pp 0,02 МПа
Tp 50 °С
Среда - раствор бороной кислоты 40 г/кг</t>
  </si>
  <si>
    <t>207.4.3.4</t>
  </si>
  <si>
    <t>10KPM21AA005
10KPM21AA006
10KPM22AA005
10KPM22AA006
10KPM23AA005
10KPM23AA006
10KPM31AA001
10KPM31AA002
10KPM31AA003
10KPM31AA004
10KPM32AA001
10KPM32AA002
10KPM32AA003
10KPM32AA004
10KPM33AA001
10KPM33AA002
10KPM33AA003
10KPM33AA004
20KPM21AA005
20KPM21AA006
20KPM22AA005
20KPM22AA006
20KPM23AA005
20KPM23AA006
20KPM31AA001
20KPM31AA002
20KPM31AA003
20KPM31AA004
20KPM32AA001
20KPM32AA002
20KPM32AA003
20KPM32AA004
20KPM33AA001
20KPM33AA002
20KPM33AA003
20KPM33AA004</t>
  </si>
  <si>
    <t>Клапан запорный сильфонный</t>
  </si>
  <si>
    <t xml:space="preserve">DN 50
Рр 0,05 МПа
Тр 450 °С   
Среда-газовая смесь  </t>
  </si>
  <si>
    <t xml:space="preserve"> 3СIIIс/II</t>
  </si>
  <si>
    <t>УХЛ/3.1
II</t>
  </si>
  <si>
    <t>UKB
П</t>
  </si>
  <si>
    <t>207.4.4.6</t>
  </si>
  <si>
    <t>10KUA70AA001
10KUA70AA002
20KUA70AA001
20KUA70AA002</t>
  </si>
  <si>
    <t>Клапан сильфонный</t>
  </si>
  <si>
    <t>DN 10
Рр 2,0 МПа
Тр 55 оС
Среда - теплоноситель первого контура</t>
  </si>
  <si>
    <t xml:space="preserve">3СIIIв/II
     </t>
  </si>
  <si>
    <t>УХЛ3  II</t>
  </si>
  <si>
    <t>207.4.8.2</t>
  </si>
  <si>
    <t>10QUG10AA001
10QUG20AA001
10QUG30AA001
10QUG40AA001
20QUG10AA001
20QUG20AA001
20QUG30AA001
20QUG40AA001</t>
  </si>
  <si>
    <r>
      <t xml:space="preserve">DN 6
Рр 1,6 МПа
</t>
    </r>
    <r>
      <rPr>
        <sz val="8"/>
        <color indexed="10"/>
        <rFont val="Arial"/>
        <family val="2"/>
        <charset val="204"/>
      </rPr>
      <t>Тр 60 оС</t>
    </r>
    <r>
      <rPr>
        <sz val="8"/>
        <rFont val="Arial"/>
        <family val="2"/>
        <charset val="204"/>
      </rPr>
      <t xml:space="preserve">
Среда - конденсат 2 контура</t>
    </r>
  </si>
  <si>
    <t>УХЛ 3
 II</t>
  </si>
  <si>
    <t>10UMX
 П</t>
  </si>
  <si>
    <t>207.4.22.1</t>
  </si>
  <si>
    <t>10LDB10AA401
10LDB10AA501
10LDB10AA502
20LDB10AA401
20LDB10AA501
20LDB10AA502</t>
  </si>
  <si>
    <t>Клапан запорный  сильфонный ручной с замком</t>
  </si>
  <si>
    <t>Ду 15 мм
Рр 1 Мпа
Тр 60 С
Рабочая среда - Конденсат,  регенерационные и отмывочные воды, пульпа,р-р реагентов</t>
  </si>
  <si>
    <t>4/-/III</t>
  </si>
  <si>
    <t xml:space="preserve">  нж</t>
  </si>
  <si>
    <t>UMX</t>
  </si>
  <si>
    <t>207.4.22.3</t>
  </si>
  <si>
    <t>10LDB40AA403
10LDB40AA501
10LDB40AA502
10LDB41AA401
10LDB42AA401
20LDB40AA403
20LDB40AA501
20LDB40AA502
20LDB41AA401
20LDB42AA401</t>
  </si>
  <si>
    <t>Ду 15 мм
Рр 0,72 Мпа
Тр 40 С
Рабочая среда - обессоленная вода</t>
  </si>
  <si>
    <t>207.4.22.4</t>
  </si>
  <si>
    <t>10LDB40AA404
10LDB40AA503
20LDB40AA404
20LDB40AA503</t>
  </si>
  <si>
    <t>Ду 15 мм
Рр 0,8 Мпа
Тр 40 С
Рабочая среда - обессоленная вода</t>
  </si>
  <si>
    <t>207.4.22.7</t>
  </si>
  <si>
    <t>10LDB50AA501
10LDB50AA502
20LDB50AA501
20LDB50AA502</t>
  </si>
  <si>
    <t>Ду 15 мм
Рр 1 Мпа
Тр 45 С
Рабочая среда - регенерационные и отмывочные воды</t>
  </si>
  <si>
    <t>207.3.13.15</t>
  </si>
  <si>
    <t>10KBA21AA001
10KBA22AA001
20KBA21AA001
20KBA22AA001</t>
  </si>
  <si>
    <t xml:space="preserve">Клапан запорный  </t>
  </si>
  <si>
    <t>DN 150
Рр 0,5 МПа
Тр 150 ºС
Среда - теплоноситель I контура</t>
  </si>
  <si>
    <t>207.3.13.16</t>
  </si>
  <si>
    <t>10KBA21AA002
20KBA21AA002</t>
  </si>
  <si>
    <t>DN 150
Рр 0,5 МПа
Тр 150 ºС 
Среда - теплоноситель I контура</t>
  </si>
  <si>
    <t>207.3.13.19</t>
  </si>
  <si>
    <t>10KBA23AA001
10KBA23AA002
20KBA23AA001
20KBA23AA002</t>
  </si>
  <si>
    <t>DN 150
Рр 0,5 МПа
Тр 80 ºС 
Среда - теплоноситель I контура</t>
  </si>
  <si>
    <t>207.3.13.20</t>
  </si>
  <si>
    <t>10KBA24AA001
10KBA24AA002
20KBA24AA001
20KBA24AA002</t>
  </si>
  <si>
    <t>DN 150
Рр 1,0 МПа
Тр 80 ºС 
Среда - теплоноситель I контура</t>
  </si>
  <si>
    <t>207.3.13.24</t>
  </si>
  <si>
    <t>10KBA27AA001
10KBA27AA002
20KBA27AA001
20KBA27AA002</t>
  </si>
  <si>
    <t>DN 100
Рр 1,0 МПа
Тр 80 ºС 
Среда - борный раствор</t>
  </si>
  <si>
    <t>207.3.13.47</t>
  </si>
  <si>
    <t>10KBA70AA001
20KBA70AA001</t>
  </si>
  <si>
    <t>DN 150
Рр 1,08 МПа
Тр 215 ºС
Среда -пар</t>
  </si>
  <si>
    <t>207.3.15.4</t>
  </si>
  <si>
    <t>12KBC10AA801
22KBC10AA801</t>
  </si>
  <si>
    <t>DN 50
Рр 0,7 МПа
Тр 150 ºС 
Среда -  дистиллят</t>
  </si>
  <si>
    <t>207.3.15.6</t>
  </si>
  <si>
    <t>12KBC30AA801
22KBC30AA801</t>
  </si>
  <si>
    <t>DN 32
Рр 0,5 МПа
Тр 150 ºС 
Среда -  дистиллят</t>
  </si>
  <si>
    <t>2ВIIb/I</t>
  </si>
  <si>
    <t>207.3.32.6</t>
  </si>
  <si>
    <t>10LBG13AA001
20LBG13AA001</t>
  </si>
  <si>
    <t>DN 80
Рр 1,08 МПа
Тр 187 °С
Среда - пар</t>
  </si>
  <si>
    <t>207.3.32.11</t>
  </si>
  <si>
    <t>10LBG18AA001
20LBG18AA001</t>
  </si>
  <si>
    <t>DN 50
Рр 1,08 МПа
Тр 187 °С
Среда - пар</t>
  </si>
  <si>
    <t xml:space="preserve">
4/II</t>
  </si>
  <si>
    <t xml:space="preserve">
QA4</t>
  </si>
  <si>
    <t>207.3.32.14</t>
  </si>
  <si>
    <t>10LBG21AA002
20LBG21AA002</t>
  </si>
  <si>
    <t>207.3.32.23</t>
  </si>
  <si>
    <t>10LBG21AA101
10LBG21AA102
20LBG21AA101
20LBG21AA102</t>
  </si>
  <si>
    <t>DN 25
Рр 1,08 МПа
Тр 187 °С
Среда - пароводяная смесь, конденсат</t>
  </si>
  <si>
    <t>207.3.32.24</t>
  </si>
  <si>
    <t>10LBG61AA101
10LBG61AA102
20LBG61AA101
20LBG61AA102</t>
  </si>
  <si>
    <t>Клапан запорный с соосными патрубками</t>
  </si>
  <si>
    <r>
      <t xml:space="preserve">DN 25
Рр 1,08 МПа
</t>
    </r>
    <r>
      <rPr>
        <sz val="8"/>
        <color indexed="10"/>
        <rFont val="Arial"/>
        <family val="2"/>
        <charset val="204"/>
      </rPr>
      <t>Тр 212 °С</t>
    </r>
    <r>
      <rPr>
        <sz val="8"/>
        <rFont val="Arial"/>
        <family val="2"/>
        <charset val="204"/>
      </rPr>
      <t xml:space="preserve">
Среда - пароводяная смесь, конденсат</t>
    </r>
  </si>
  <si>
    <t>207.3.32.61</t>
  </si>
  <si>
    <t>10LBG10AA101
10LBG10AA102
10LBG10AA104
10LBG10AA105
10LBG30AA101
10LBG30AA102
20LBG10AA101
20LBG10AA102
20LBG10AA104
20LBG10AA105
20LBG30AA101
20LBG30AA102</t>
  </si>
  <si>
    <t>DN 25
Рр 0,89 МПа
Тр 180 °С
Среда - пароводяная смесь, конденсат</t>
  </si>
  <si>
    <t>207.3.32.62</t>
  </si>
  <si>
    <t>10LBG44AA101
10LBG44AA102
20LBG44AA101
20LBG44AA102</t>
  </si>
  <si>
    <t>DN 25
Рр 0,71 МПа
Тр 173 °С
Среда - пароводяная смесь, конденсат</t>
  </si>
  <si>
    <t>207.3.32.82</t>
  </si>
  <si>
    <t>10LBG12AA101
10LBG12AA102
20LBG12AA101
20LBG12AA102</t>
  </si>
  <si>
    <t>207.3.35.14</t>
  </si>
  <si>
    <t>10LCP10AA001
10LCP10AA002
20LCP10AA001
20LCP10AA002</t>
  </si>
  <si>
    <r>
      <t xml:space="preserve">DN 150
Рр 1,8 МПа
Тр </t>
    </r>
    <r>
      <rPr>
        <sz val="8"/>
        <color indexed="10"/>
        <rFont val="Arial"/>
        <family val="2"/>
        <charset val="204"/>
      </rPr>
      <t>182 ºС</t>
    </r>
    <r>
      <rPr>
        <sz val="8"/>
        <rFont val="Arial"/>
        <family val="2"/>
        <charset val="204"/>
      </rPr>
      <t xml:space="preserve">
Среда - обессоленная вода</t>
    </r>
  </si>
  <si>
    <t>207.3.35.57</t>
  </si>
  <si>
    <t>10LCP03AA103
20LCP03AA103</t>
  </si>
  <si>
    <t xml:space="preserve">Задвижка </t>
  </si>
  <si>
    <t>DN 150
Рр 0,8 МПа
Тр 90 ºС
Среда - обессоленная вода, продувочная вода</t>
  </si>
  <si>
    <t>UMA П</t>
  </si>
  <si>
    <t>207.3.23.9</t>
  </si>
  <si>
    <t>10PGB56AA001
10PGB56AA002
20PGB56AA001
20PGB56AA002</t>
  </si>
  <si>
    <t>DN 150
Рр 1,0 МПа
Тр 250 ºС 
Среда - обессоленная вода</t>
  </si>
  <si>
    <t>207.3.51.1</t>
  </si>
  <si>
    <t>10KBB10AA001
10KBB10AA003
20KBB10AA001
20KBB10AA003</t>
  </si>
  <si>
    <t>DN 150
Рр  2,5 МПа
Tp 250 ºС
Среда - теплоноситель I контура</t>
  </si>
  <si>
    <t>207.3.54.74</t>
  </si>
  <si>
    <t>10KPJ30AA105
10KPJ30AA107</t>
  </si>
  <si>
    <t>DN 25
Рр 1,0 МПа
Тр 350 ºС
Среда - азотная кислота</t>
  </si>
  <si>
    <t>207.3.54.75</t>
  </si>
  <si>
    <t>10KPJ40AA102
10KPJ40AA103</t>
  </si>
  <si>
    <t>DN 25
Рр 1,0 МПа
Тр 350 ºС
Среда - едкий натр</t>
  </si>
  <si>
    <t>207.3.54.77</t>
  </si>
  <si>
    <t>10KPJ20AA113
10KPJ20AA116
10KPJ20AA117
20KPJ20AA113
20KPJ20AA116
20KPJ20AA117</t>
  </si>
  <si>
    <t>DN 25
Рр 0.07 МПа
Тр 45 ºС
Среда - раствор едкого кали концентрацией до 45%</t>
  </si>
  <si>
    <t>207.3.54.78</t>
  </si>
  <si>
    <t>10KPJ20AA118
20KPJ20AA118</t>
  </si>
  <si>
    <r>
      <t>DN 50
Рр 0,07 МПа
Тр 45 ºС
Среда -</t>
    </r>
    <r>
      <rPr>
        <sz val="8"/>
        <color indexed="10"/>
        <rFont val="Arial"/>
        <family val="2"/>
        <charset val="204"/>
      </rPr>
      <t xml:space="preserve"> раствор едкого кали концентрацией до 45%</t>
    </r>
  </si>
  <si>
    <t>207.3.58.60</t>
  </si>
  <si>
    <t>10LFN20AA138
10LFN20AA139
20LFN20AA138
20LFN20AA139</t>
  </si>
  <si>
    <t>DN 25
Рр 0,03 МПа
Tp 45 °C
Среда - раствор этаноламина, аммиака, гидразина</t>
  </si>
  <si>
    <t xml:space="preserve">нж	</t>
  </si>
  <si>
    <t>УХЛ 3 
II</t>
  </si>
  <si>
    <t>207.3.58.61</t>
  </si>
  <si>
    <t>10LFN40AA103
10LFN40AA104
20LFN40AA103
20LFN40AA104</t>
  </si>
  <si>
    <t>DN 25
Рр 0,03 МПа
Tp 40 °C 
Среда - раствор аммиака,гидразина, этаноламина</t>
  </si>
  <si>
    <t>207.3.58.62</t>
  </si>
  <si>
    <t>10LFN10AA140
10LFN10AA141
20LFN10AA140
20LFN10AA141</t>
  </si>
  <si>
    <t>DN 25
Рр 0,03 МПа
Tp 45 °C
Среда - раствор гидразина, аммиака, этаноламина</t>
  </si>
  <si>
    <t>207.3.62.67</t>
  </si>
  <si>
    <t>10KUE10AA146
10KUE10AA147
10KUE10AA149
10KUE10AA151
20KUE10AA146
20KUE10AA147
20KUE10AA149
20KUE10AA151</t>
  </si>
  <si>
    <t>207.3.62.69</t>
  </si>
  <si>
    <t>10KUE10AA148
10KUE10AA150
20KUE10AA148
20KUE10AA150</t>
  </si>
  <si>
    <t>207.3.70.95</t>
  </si>
  <si>
    <t>10KPF30AA101
10KPF30AA102
20KPF30AA101
20KPF30AA102</t>
  </si>
  <si>
    <r>
      <t xml:space="preserve">DN 25
</t>
    </r>
    <r>
      <rPr>
        <sz val="8"/>
        <color indexed="10"/>
        <rFont val="Arial"/>
        <family val="2"/>
        <charset val="204"/>
      </rPr>
      <t>Рр 0,1 МПа</t>
    </r>
    <r>
      <rPr>
        <sz val="8"/>
        <rFont val="Arial"/>
        <family val="2"/>
        <charset val="204"/>
      </rPr>
      <t xml:space="preserve">
Тр 104 оС
Среда- дистиллат</t>
    </r>
  </si>
  <si>
    <t>207.3.88.12</t>
  </si>
  <si>
    <t>10NAB10AA101
10NAB20AA101
20NAB10AA101
20NAB20AA101</t>
  </si>
  <si>
    <t xml:space="preserve"> Клапан запорный</t>
  </si>
  <si>
    <t>DN 10
Рр 0,1 МПа
Тр 90 оС
Среда - конденсат</t>
  </si>
  <si>
    <t>207.4.4.9</t>
  </si>
  <si>
    <t>10KUA70AA003
10KUA70AA004
10KUA70AA005
10KUA70AA006
20KUA70AA003
20KUA70AA004
20KUA70AA005
20KUA70AA006</t>
  </si>
  <si>
    <t xml:space="preserve">Клапан сильфонный </t>
  </si>
  <si>
    <t>DN 6
Рр 2.0 МПа
Тр 55 оС
Среда - теплоноситель 1 контура</t>
  </si>
  <si>
    <t>3CIIIв/II</t>
  </si>
  <si>
    <t>5(ОЖ4)  II</t>
  </si>
  <si>
    <t>207.4.4.10</t>
  </si>
  <si>
    <t>10KUA80AA004
20KUA80AA004</t>
  </si>
  <si>
    <t>DN 6
Рр 0.7 МПа
Тр 70 оС
Среда - дистиллат</t>
  </si>
  <si>
    <t>3CIIIc/II</t>
  </si>
  <si>
    <t>207.4.4.11</t>
  </si>
  <si>
    <t>10KUA80AA005
20KUA80AA005</t>
  </si>
  <si>
    <t>207.4.49.1</t>
  </si>
  <si>
    <t>10LBG14AA501
10LBG16AA501
20LBG14AA501
20LBG16AA501</t>
  </si>
  <si>
    <t>Клапан запорный сильфонный ручной с замком</t>
  </si>
  <si>
    <t xml:space="preserve">Dy 25, Рр=1.08МПа, Тр=187°С, среда - пар </t>
  </si>
  <si>
    <t>207.4.49.2</t>
  </si>
  <si>
    <t>10LBG29AA401
10LBG29AA402
20LBG29AA401
20LBG29AA402</t>
  </si>
  <si>
    <t>Клапан запорный сильфонный ручной</t>
  </si>
  <si>
    <t xml:space="preserve"> Dy 25, Рр=0.35МПа, Тр=160°С, среда - пар </t>
  </si>
  <si>
    <t>207.4.49.3</t>
  </si>
  <si>
    <t>10LBG29AA404
10LBG29AA405
10LBG29AA501
10LBG29AA502
10LBG29AA503
10LBG29AA504
20LBG29AA404
20LBG29AA405
20LBG29AA501
20LBG29AA502
20LBG29AA503
20LBG29AA504</t>
  </si>
  <si>
    <t xml:space="preserve"> Dy 25, Рр=0.35МПа, Тр=160°С, среда - пар</t>
  </si>
  <si>
    <t>207.4.63.1</t>
  </si>
  <si>
    <t>10LBG02AA401
20LBG02AA401</t>
  </si>
  <si>
    <t>Клапан запорный (с соосными патрубками) с замком</t>
  </si>
  <si>
    <t>Ду 25 мм
Рр=0,89 Мпа
Тр=180 С
среда - пар, конденсат, вода</t>
  </si>
  <si>
    <t>угл.</t>
  </si>
  <si>
    <t>UMA</t>
  </si>
  <si>
    <t>207.4.63.2</t>
  </si>
  <si>
    <t>10LBG03AA401
10LBG03AA402
20LBG03AA401
20LBG03AA402</t>
  </si>
  <si>
    <t>Ду 50 мм
Рр=0,89 Мпа
Тр=180 С
среда - пар, конденсат, вода</t>
  </si>
  <si>
    <t>207.4.63.4</t>
  </si>
  <si>
    <t>10LBG03AA403
20LBG03AA403</t>
  </si>
  <si>
    <t>207.4.64.1</t>
  </si>
  <si>
    <t>10LBG10AA401
10LBG10AA402
20LBG10AA401
20LBG10AA402</t>
  </si>
  <si>
    <t>3CIIIс/II</t>
  </si>
  <si>
    <t>207.4.64.2</t>
  </si>
  <si>
    <t>10LBG11AA401
10LBG11AA402
10LBG21AA401
10LBG21AA402
10LBG21AA404
20LBG11AA401
20LBG11AA402
20LBG21AA401
20LBG21AA402
20LBG21AA404</t>
  </si>
  <si>
    <t>Ду 25 мм
Рр=1,08 Мпа
Тр=187 С
среда - пар, конденсат, вода</t>
  </si>
  <si>
    <t>207.4.64.3</t>
  </si>
  <si>
    <t>10LBG11AA403
10LBG21AA403
20LBG11AA403
20LBG21AA403</t>
  </si>
  <si>
    <t>Клапан запорный ручной (с соосными патрубками)</t>
  </si>
  <si>
    <t>207.4.65.1</t>
  </si>
  <si>
    <t>10LBG30AA401
10LBG30AA402
20LBG30AA401
20LBG30AA402</t>
  </si>
  <si>
    <t>207.4.66.1</t>
  </si>
  <si>
    <t>10LBG12AA401
20LBG12AA401</t>
  </si>
  <si>
    <t>207.4.67.1</t>
  </si>
  <si>
    <t>10LBG26AA401
10LBG26AA402
20LBG26AA401
20LBG26AA402</t>
  </si>
  <si>
    <t>207.4.67.2</t>
  </si>
  <si>
    <t>10LBG26AA403
20LBG26AA403</t>
  </si>
  <si>
    <t>Ду 25 мм
Рр=0,8 Мпа
Тр=170 С
среда - пар, конденсат, вода</t>
  </si>
  <si>
    <t>207.4.68.1</t>
  </si>
  <si>
    <t>10LBG40AA401
20LBG40AA401</t>
  </si>
  <si>
    <t>Ду 25 мм
Рр=0,71 Мпа
Тр=173 С
среда - пар, конденсат, вода</t>
  </si>
  <si>
    <t>207.4.69.1</t>
  </si>
  <si>
    <t>10LBG50AA401
20LBG50AA401</t>
  </si>
  <si>
    <t>207.4.7.13</t>
  </si>
  <si>
    <t>10QUC31AA101
10QUC32AA101
20QUC31AA101
20QUC32AA101</t>
  </si>
  <si>
    <t xml:space="preserve">DN 6
Рр 0,8 МПа
Тр 40 оС
Среда - конденсат турбины, химически обессоленная вода    </t>
  </si>
  <si>
    <t xml:space="preserve">ручной </t>
  </si>
  <si>
    <t>207.4.7.15</t>
  </si>
  <si>
    <t>10QUC10AA102
20QUC10AA102</t>
  </si>
  <si>
    <t xml:space="preserve">DN 6
Рр 1,6 МПа
Тр 36 оС
Среда - конденсат турбины, химически обессоленная вода    </t>
  </si>
  <si>
    <t>207.4.7.16</t>
  </si>
  <si>
    <t>10QUC31AA102
10QUC31AA103
10QUC31AA104
10QUC31AA105
10QUC32AA102
10QUC32AA103
10QUC32AA104
10QUC32AA105
10QUC40AA102
20QUC31AA102
20QUC31AA103
20QUC31AA104
20QUC31AA105
20QUC32AA102
20QUC32AA103
20QUC32AA104
20QUC32AA105
20QUC40AA102</t>
  </si>
  <si>
    <t xml:space="preserve">DN 6
Рр 1,0 МПа
Тр 40 оС
Среда - конденсат турбины, химически обессоленная вода    </t>
  </si>
  <si>
    <t>207.4.7.17</t>
  </si>
  <si>
    <t>10QUC31AA108
10QUC32AA108
20QUC31AA108
20QUC32AA108</t>
  </si>
  <si>
    <t>207.4.7.18</t>
  </si>
  <si>
    <t>10QUC31AA106
10QUC31AA107
10QUC31AA109
10QUC31AA110
10QUC32AA106
10QUC32AA107
10QUC32AA109
10QUC32AA110
10QUC50AA101
10QUC50AA102
20QUC31AA106
20QUC31AA107
20QUC31AA109
20QUC31AA110
20QUC32AA106
20QUC32AA107
20QUC32AA109
20QUC32AA110
20QUC50AA101
20QUC50AA102</t>
  </si>
  <si>
    <t>207.4.7.19</t>
  </si>
  <si>
    <t>10QUC00AA102
20QUC00AA102</t>
  </si>
  <si>
    <r>
      <t xml:space="preserve">DN 6
Рр 1,0 МПа
</t>
    </r>
    <r>
      <rPr>
        <sz val="8"/>
        <color indexed="10"/>
        <rFont val="Arial"/>
        <family val="2"/>
        <charset val="204"/>
      </rPr>
      <t>Тр 115 оС</t>
    </r>
    <r>
      <rPr>
        <sz val="8"/>
        <rFont val="Arial"/>
        <family val="2"/>
        <charset val="204"/>
      </rPr>
      <t xml:space="preserve">
Среда - конденсат турбины, химически обессоленная вода    </t>
    </r>
  </si>
  <si>
    <t>207.4.7.21</t>
  </si>
  <si>
    <t>10QUC70AA101
20QUC70AA101</t>
  </si>
  <si>
    <t>DN 6
Рр 1,1 МПа
Тр 90 оС
Среда - конденсат турбины, химически обессоленная вода</t>
  </si>
  <si>
    <t>207.4.7.22</t>
  </si>
  <si>
    <t>10QUC70AA102
20QUC70AA102</t>
  </si>
  <si>
    <t xml:space="preserve">DN 6
Рр 1,0 МПа
Тр 115 оС
Среда - конденсат турбины, химически обессоленная вода    </t>
  </si>
  <si>
    <t>207.4.70.1</t>
  </si>
  <si>
    <t>10LBG26AA404
20LBG26AA404</t>
  </si>
  <si>
    <t>207.4.70.2</t>
  </si>
  <si>
    <t>10LBG13AA401
10LBG13AA402
20LBG13AA401
20LBG13AA402</t>
  </si>
  <si>
    <t>207.4.70.3</t>
  </si>
  <si>
    <t>10LBG13AA403
20LBG13AA403</t>
  </si>
  <si>
    <t>207.4.71.1</t>
  </si>
  <si>
    <t>10LBG60AA401
20LBG60AA401</t>
  </si>
  <si>
    <t>Ду 25 мм
Рр=1,08 Мпа
Тр=212 С
среда - пар, конденсат, вода</t>
  </si>
  <si>
    <t>207.4.71.2</t>
  </si>
  <si>
    <t>10LBG62AA401
20LBG62AA401</t>
  </si>
  <si>
    <t>Ду 25 мм
Рр=2 Мпа
Тр=220 С
среда - пар, конденсат, вода</t>
  </si>
  <si>
    <t>207.5.29.1.1</t>
  </si>
  <si>
    <t>00SGC88AA001
00SGC88AA002
00SGC89AA001
00SGC89AA002
00SGC94AA001
00SGC94AA002
00SGC95AA001
00SGC95AA002</t>
  </si>
  <si>
    <t>Клапан сильфонный  с ответными фланцами</t>
  </si>
  <si>
    <t>4H/III</t>
  </si>
  <si>
    <t>сталь</t>
  </si>
  <si>
    <t>3(Ж3)
II</t>
  </si>
  <si>
    <t>11URF 22URF 12URF 21URF</t>
  </si>
  <si>
    <t>207.5.29.2.1</t>
  </si>
  <si>
    <t>00SGC74AA001</t>
  </si>
  <si>
    <t>207.5.29.2.3</t>
  </si>
  <si>
    <t>00SGC74AA002</t>
  </si>
  <si>
    <t>207.5.30.28</t>
  </si>
  <si>
    <t>00SRP70AA043
00SRP70AA048</t>
  </si>
  <si>
    <t xml:space="preserve">Клапан запорный  сильфонный </t>
  </si>
  <si>
    <t>00UKS</t>
  </si>
  <si>
    <t xml:space="preserve">Масса не более, кг </t>
  </si>
  <si>
    <t>Цена единицы Оборудования, рублей с НДС (18%)</t>
  </si>
  <si>
    <t>Общая цена Оборудования, руб. с НДС (18%)</t>
  </si>
  <si>
    <t>Оплата аванса (30%) производится в соответствии с п. 9.1.1 договора, руб. с НДС (18%)</t>
  </si>
  <si>
    <t>Окончательный платеж (70%) производится в соответствии с п. 9.1.2 договора, руб. с НДС (18%)</t>
  </si>
  <si>
    <t>ИТОГО с учетом транспортных расходов и шефмонтажа, руб с НДС (18%):</t>
  </si>
  <si>
    <t>В т.ч.транспортные расходы, руб с НДС (18%):</t>
  </si>
  <si>
    <t>В т.ч. шефмонтажные работы (укаазать отдельно), руб с НДС (18%):*</t>
  </si>
  <si>
    <t>*Стоимость шефмонтажных работ указывается при необходимости проведения данных работ</t>
  </si>
  <si>
    <t>ПОКУПАТЕЛЬ</t>
  </si>
  <si>
    <t>_______________________</t>
  </si>
  <si>
    <t>/Должность, Ф.И.О./</t>
  </si>
  <si>
    <t>_____________________</t>
  </si>
  <si>
    <t>М.П.</t>
  </si>
  <si>
    <r>
      <t xml:space="preserve">DN 10
Рр 0,03 МПа
Тр 60 °С
Среда- Раствор борной кислоты,
</t>
    </r>
    <r>
      <rPr>
        <sz val="8"/>
        <color rgb="FFFF0000"/>
        <rFont val="Arial"/>
        <family val="2"/>
        <charset val="204"/>
      </rPr>
      <t>срок службы - 30 лет</t>
    </r>
  </si>
  <si>
    <r>
      <t xml:space="preserve">DN 10
Рр 0,1 МПа
Тр 50 °С 
Среда- Раствор борной кислоты,
</t>
    </r>
    <r>
      <rPr>
        <sz val="8"/>
        <color rgb="FFFF0000"/>
        <rFont val="Arial"/>
        <family val="2"/>
        <charset val="204"/>
      </rPr>
      <t>срок службы - 30 лет</t>
    </r>
  </si>
  <si>
    <r>
      <t xml:space="preserve">DN 10
Рр 0.6 МПа
Тр 45 ºС
Среда- перекись водорода, трапные воды,
</t>
    </r>
    <r>
      <rPr>
        <sz val="8"/>
        <color rgb="FFFF0000"/>
        <rFont val="Arial"/>
        <family val="2"/>
        <charset val="204"/>
      </rPr>
      <t>срок службы - 30 лет</t>
    </r>
  </si>
  <si>
    <r>
      <t xml:space="preserve">DN 10
Рр 0.6 МПа
Тр 45 ºС
Среда- трапные воды,
</t>
    </r>
    <r>
      <rPr>
        <sz val="8"/>
        <color rgb="FFFF0000"/>
        <rFont val="Arial"/>
        <family val="2"/>
        <charset val="204"/>
      </rPr>
      <t>срок службы - 30 лет</t>
    </r>
  </si>
  <si>
    <r>
      <t xml:space="preserve">DN 150
Ру 1,0 МПа
Тр 200 °С
Среда - вода,
</t>
    </r>
    <r>
      <rPr>
        <sz val="8"/>
        <color rgb="FFFF0000"/>
        <rFont val="Arial"/>
        <family val="2"/>
        <charset val="204"/>
      </rPr>
      <t>срок службы - 40 лет</t>
    </r>
  </si>
  <si>
    <r>
      <t xml:space="preserve">DN 100
Ру 1,0 МПа
Тр 200 °С
Среда - вода,
</t>
    </r>
    <r>
      <rPr>
        <sz val="8"/>
        <color rgb="FFFF0000"/>
        <rFont val="Arial"/>
        <family val="2"/>
        <charset val="204"/>
      </rPr>
      <t>срок службы - 40 лет</t>
    </r>
  </si>
  <si>
    <r>
      <t xml:space="preserve">DN 80
Ру 1,0 МПа
Тр 200 °С
Среда - вода,
</t>
    </r>
    <r>
      <rPr>
        <sz val="8"/>
        <color rgb="FFFF0000"/>
        <rFont val="Arial"/>
        <family val="2"/>
        <charset val="204"/>
      </rPr>
      <t>срок службы - 40 лет</t>
    </r>
  </si>
  <si>
    <r>
      <t xml:space="preserve">DN 20
РN 1,0 МПа
Tp 95 0C
Среда - дистиллят, дезактивирующие растворы,
</t>
    </r>
    <r>
      <rPr>
        <sz val="8"/>
        <color rgb="FFFF0000"/>
        <rFont val="Arial"/>
        <family val="2"/>
        <charset val="204"/>
      </rPr>
      <t>срок службы - 30 лет</t>
    </r>
  </si>
  <si>
    <t>КПЛВ.492154.107-09 или Аналог</t>
  </si>
  <si>
    <t>ЗТ26362-032-09  или Аналог</t>
  </si>
  <si>
    <t>ЗТ26362-050-35  или Аналог</t>
  </si>
  <si>
    <t>ЗТ26362-025-09  или Аналог</t>
  </si>
  <si>
    <t>ЗТ26362-150-37  или Аналог</t>
  </si>
  <si>
    <t>С21150-015-12 
с ответными фланцами  или Аналог</t>
  </si>
  <si>
    <t>У26161-025М1-12  или Аналог</t>
  </si>
  <si>
    <t>ЗТ26364-032  или Аналог</t>
  </si>
  <si>
    <t>ЗТ26362-100-16  или Аналог</t>
  </si>
  <si>
    <t xml:space="preserve">
КПЛВ.491144.010  или Аналог</t>
  </si>
  <si>
    <t xml:space="preserve">
КПЛВ.492144.025-04  или Аналог</t>
  </si>
  <si>
    <t xml:space="preserve">
КПЛВ.492144.032  или Аналог</t>
  </si>
  <si>
    <t>КПЛВ.491144.011-01  или Аналог</t>
  </si>
  <si>
    <t>КПЛВ.491144.050  или Аналог</t>
  </si>
  <si>
    <t xml:space="preserve">
КЗ26161.010сп13
(14нж17ст13)  или Аналог</t>
  </si>
  <si>
    <t>КПЛВ.492144.010-09  или Аналог</t>
  </si>
  <si>
    <t>УФ 26074-015-49  или Аналог</t>
  </si>
  <si>
    <t>ТД26161-050-25  или Аналог</t>
  </si>
  <si>
    <t xml:space="preserve">
КЗ21016-050
(15нж65п)  или Аналог</t>
  </si>
  <si>
    <t xml:space="preserve">
КЗ21016-080
(15нж65п)  или Аналог</t>
  </si>
  <si>
    <t xml:space="preserve">
КЗ21016-032  или Аналог</t>
  </si>
  <si>
    <t xml:space="preserve">
У26161-050-06
(14нж17ст19)  или Аналог</t>
  </si>
  <si>
    <t xml:space="preserve">
У26161-025-06
(14нж17ст19)  или Аналог</t>
  </si>
  <si>
    <t>У26161-032-06
(14нж17ст19)  или Аналог</t>
  </si>
  <si>
    <t>У26597-050-01-П  
высокотемпературный  или Аналог</t>
  </si>
  <si>
    <t>С26410-010М-08  или Аналог</t>
  </si>
  <si>
    <t>С26410-006М-04  или Аналог</t>
  </si>
  <si>
    <t xml:space="preserve"> KПЛВ.491144.015  или Аналог          </t>
  </si>
  <si>
    <t xml:space="preserve">KПЛВ.491144.015  или Аналог        </t>
  </si>
  <si>
    <t xml:space="preserve">KПЛВ.491144.015 или Аналог    </t>
  </si>
  <si>
    <t xml:space="preserve">KПЛВ.491144.015  или Аналог    </t>
  </si>
  <si>
    <t>ЗТ26362-150-36  или Аналог</t>
  </si>
  <si>
    <t>ЗТ26362-100-36  или Аналог</t>
  </si>
  <si>
    <t>ЗТ 26362-050-08  или Аналог</t>
  </si>
  <si>
    <t>ЗТ26362-032-08  или Аналог</t>
  </si>
  <si>
    <t>ЗТ26364-080-11  или Аналог</t>
  </si>
  <si>
    <t>ЗТ26364-050-11  или Аналог</t>
  </si>
  <si>
    <t>ЗТ26364-025  или Аналог</t>
  </si>
  <si>
    <t>ЗТ26364-025 или Аналог</t>
  </si>
  <si>
    <t xml:space="preserve">
ГА11057-150-05
(30нж41нж2)  или Аналог</t>
  </si>
  <si>
    <t>КПЛВ.492154.157-08  или Аналог</t>
  </si>
  <si>
    <t>У26161-025-06  или Аналог</t>
  </si>
  <si>
    <t>У26161-050-06  или Аналог</t>
  </si>
  <si>
    <t>У26161-025-06
(14нж17ст19)   или Аналог</t>
  </si>
  <si>
    <t>У26161-025-06
(14нж17ст19)  или Аналог</t>
  </si>
  <si>
    <t>КЗ 26161-010сп13 (14нж17ст13)  или Аналог</t>
  </si>
  <si>
    <t>С26410-006М-01  или Аналог</t>
  </si>
  <si>
    <t>С21150-025-12.18-К/10  или Аналог</t>
  </si>
  <si>
    <t>ЗТ26364-025 -15  или Аналог</t>
  </si>
  <si>
    <t>ЗТ26364-050  или Аналог</t>
  </si>
  <si>
    <t>ЗТ26364-050-07  или Аналог</t>
  </si>
  <si>
    <t>ЗТ26364-025-15  или Аналог</t>
  </si>
  <si>
    <t>ЗТ26364-025-07  или Аналог</t>
  </si>
  <si>
    <t>С26410-006М  или Аналог</t>
  </si>
  <si>
    <t>К30 028-150-57 (15с940п 36-1)  или Аналог</t>
  </si>
  <si>
    <t>К30 028-100-57 (15с940п 36-1)  или Аналог</t>
  </si>
  <si>
    <t>К30 028-80-57 (15с940п 36-1)  или Аналог</t>
  </si>
  <si>
    <t>КЗО 0208.020.10-07  или Аналог</t>
  </si>
  <si>
    <t>электропривод 
ЭПАС-О-10.1-ОСТ А-14.D 
N 0,75 кВт
tср 9 с
I 2,5 А
или аналог</t>
  </si>
  <si>
    <t>электропривод
МоАОС 40-25
N 0,12 кВт
tср 9,6 с или аналог</t>
  </si>
  <si>
    <t>электропривод
2-ОА-26
N 0,18 кВт
tср 7,5 с или аналог</t>
  </si>
  <si>
    <t>электропривод
МоАОС 40-25
N 0,12 кВт
tср 8,4 с или аналог</t>
  </si>
  <si>
    <t>электропривод
2-ОВ-13
N 4,25 кВт
tср 7,3 с или аналог</t>
  </si>
  <si>
    <t>электропривод
МоА 160-40
N 0,75 кВт
t 6,7 c или аналог</t>
  </si>
  <si>
    <t>электропривод
ЭПАС-07.1-11.С
N 0,045 кВт
t 2,3 c или аналог</t>
  </si>
  <si>
    <t>электропривод
2-ПМ-23
N 0,025 кВт
t 32 c или аналог</t>
  </si>
  <si>
    <t>электропривод
ЭПАС-О-07-14.С
N 0,18 МПа
t 9 с или аналог</t>
  </si>
  <si>
    <t>электропривод
МоАОС 40-25
N 0,12 кВт
tср 9 с или аналог</t>
  </si>
  <si>
    <t>электропривод
2-ПМ-22КМЗ 
по ТУ 3791-006-05749406-2000
тип АВ-042-4МА1, 
масса привода 16кг или аналог</t>
  </si>
  <si>
    <t>электропривод
МОА 20-3
N 0.015 кВт
t 35 с или аналог</t>
  </si>
  <si>
    <t>электропривод 
МОА 20-3
N 0,015 кВт
t 60 с или аналог</t>
  </si>
  <si>
    <t>электропривод
2-ПБ-05
N 1,7 кВт
tср 19 с или аналог</t>
  </si>
  <si>
    <t>электропривод
2-ПА-35   
N 0,18 кВт
tср 28 с или аналог</t>
  </si>
  <si>
    <t>электропривод
МоА 40-25
N 0,25 кВт
tср 9,0 с или аналог</t>
  </si>
  <si>
    <t>электропривод 
2-ПА-10
N 0,18 кВт
tср 12 с или аналог</t>
  </si>
  <si>
    <t>электропривод 
2-ПМ-22
N 0,025 кВт
tср 19 с или аналог</t>
  </si>
  <si>
    <t>электропривод 
ЭПАС-О-14.1-ОСТ Б-23.D 
N 0,75 кВт
tср 25 с
I 1,9 А или аналог</t>
  </si>
  <si>
    <t>электропривод
2-ПБ-05
N 1,7кВт
tср 19 с или аналог</t>
  </si>
  <si>
    <t>электропривод Н-В-02,N=3,2кВт или аналог</t>
  </si>
  <si>
    <t>электропривод   Н-Б-02,N=1,32кВт или аналог</t>
  </si>
  <si>
    <t>шарнирная муфта
электропривод 
2-ПМ-22, N=0,025 кВт
m=20 кг или аналог</t>
  </si>
  <si>
    <t>1. Для фланцевой арматуры поставка осуществляется в комплекте с ответными фланцами, крепежом и прокладками</t>
  </si>
</sst>
</file>

<file path=xl/styles.xml><?xml version="1.0" encoding="utf-8"?>
<styleSheet xmlns="http://schemas.openxmlformats.org/spreadsheetml/2006/main">
  <numFmts count="2">
    <numFmt numFmtId="164" formatCode="#,##0.00;[Red]#,##0.00"/>
    <numFmt numFmtId="165" formatCode="0.0"/>
  </numFmts>
  <fonts count="20">
    <font>
      <sz val="8"/>
      <name val="Arial"/>
      <family val="2"/>
    </font>
    <font>
      <sz val="10"/>
      <name val="Helv"/>
      <charset val="204"/>
    </font>
    <font>
      <sz val="10"/>
      <name val="Arial"/>
      <family val="2"/>
      <charset val="204"/>
    </font>
    <font>
      <sz val="10"/>
      <name val="Arial"/>
      <family val="2"/>
      <charset val="204"/>
    </font>
    <font>
      <sz val="12"/>
      <name val="Times New Roman"/>
      <family val="1"/>
      <charset val="204"/>
    </font>
    <font>
      <sz val="11"/>
      <name val="Arial"/>
      <family val="2"/>
    </font>
    <font>
      <sz val="8"/>
      <name val="Arial"/>
      <family val="2"/>
      <charset val="204"/>
    </font>
    <font>
      <b/>
      <sz val="16"/>
      <name val="Arial"/>
      <family val="2"/>
      <charset val="204"/>
    </font>
    <font>
      <sz val="14"/>
      <name val="Times New Roman"/>
      <family val="1"/>
      <charset val="204"/>
    </font>
    <font>
      <b/>
      <sz val="12"/>
      <name val="Times New Roman"/>
      <family val="1"/>
      <charset val="204"/>
    </font>
    <font>
      <b/>
      <sz val="12"/>
      <name val="Arial"/>
      <family val="2"/>
      <charset val="204"/>
    </font>
    <font>
      <sz val="10"/>
      <name val="Times New Roman"/>
      <family val="1"/>
      <charset val="204"/>
    </font>
    <font>
      <sz val="8"/>
      <name val="Times New Roman"/>
      <family val="1"/>
      <charset val="204"/>
    </font>
    <font>
      <sz val="11"/>
      <name val="Times New Roman"/>
      <family val="1"/>
      <charset val="204"/>
    </font>
    <font>
      <sz val="8"/>
      <name val="Arial"/>
      <family val="2"/>
    </font>
    <font>
      <b/>
      <sz val="10"/>
      <name val="Arial"/>
      <family val="2"/>
      <charset val="204"/>
    </font>
    <font>
      <b/>
      <sz val="9"/>
      <name val="Arial"/>
      <family val="2"/>
      <charset val="204"/>
    </font>
    <font>
      <sz val="8"/>
      <color rgb="FFFF0000"/>
      <name val="Arial"/>
      <family val="2"/>
      <charset val="204"/>
    </font>
    <font>
      <sz val="8"/>
      <color indexed="10"/>
      <name val="Arial"/>
      <family val="2"/>
      <charset val="204"/>
    </font>
    <font>
      <sz val="8"/>
      <color theme="1"/>
      <name val="Arial"/>
      <family val="2"/>
      <charset val="204"/>
    </font>
  </fonts>
  <fills count="6">
    <fill>
      <patternFill patternType="none"/>
    </fill>
    <fill>
      <patternFill patternType="gray125"/>
    </fill>
    <fill>
      <patternFill patternType="solid">
        <fgColor indexed="26"/>
        <bgColor indexed="64"/>
      </patternFill>
    </fill>
    <fill>
      <patternFill patternType="solid">
        <fgColor indexed="9"/>
        <bgColor indexed="64"/>
      </patternFill>
    </fill>
    <fill>
      <patternFill patternType="solid">
        <fgColor rgb="FFFFFF00"/>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24"/>
      </left>
      <right style="thin">
        <color indexed="24"/>
      </right>
      <top style="thin">
        <color indexed="24"/>
      </top>
      <bottom style="thin">
        <color indexed="24"/>
      </bottom>
      <diagonal/>
    </border>
    <border>
      <left style="thin">
        <color indexed="60"/>
      </left>
      <right style="thin">
        <color indexed="60"/>
      </right>
      <top style="thin">
        <color indexed="60"/>
      </top>
      <bottom style="thin">
        <color indexed="60"/>
      </bottom>
      <diagonal/>
    </border>
  </borders>
  <cellStyleXfs count="66">
    <xf numFmtId="0" fontId="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applyNumberFormat="0" applyFont="0" applyFill="0" applyBorder="0" applyAlignment="0" applyProtection="0">
      <alignment vertical="top"/>
    </xf>
    <xf numFmtId="0" fontId="14" fillId="0" borderId="0"/>
  </cellStyleXfs>
  <cellXfs count="72">
    <xf numFmtId="0" fontId="0" fillId="0" borderId="0" xfId="0"/>
    <xf numFmtId="0" fontId="0" fillId="0" borderId="0" xfId="0" applyFill="1"/>
    <xf numFmtId="0" fontId="0" fillId="0" borderId="0" xfId="0" applyFill="1" applyAlignment="1">
      <alignment horizontal="left"/>
    </xf>
    <xf numFmtId="0" fontId="3" fillId="0" borderId="0" xfId="0" applyFont="1"/>
    <xf numFmtId="0" fontId="4" fillId="0" borderId="0" xfId="0" applyFont="1" applyFill="1"/>
    <xf numFmtId="0" fontId="5" fillId="0" borderId="1" xfId="0" applyNumberFormat="1"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0" fontId="4" fillId="0" borderId="1" xfId="0" applyFont="1" applyFill="1" applyBorder="1" applyAlignment="1">
      <alignment vertical="center"/>
    </xf>
    <xf numFmtId="0" fontId="4" fillId="0" borderId="0" xfId="0" applyFont="1" applyFill="1" applyBorder="1"/>
    <xf numFmtId="0" fontId="4" fillId="0" borderId="0" xfId="64" applyNumberFormat="1" applyFont="1" applyFill="1" applyBorder="1" applyAlignment="1" applyProtection="1">
      <alignment vertical="top"/>
    </xf>
    <xf numFmtId="0" fontId="10" fillId="0" borderId="0" xfId="64" applyNumberFormat="1" applyFont="1" applyFill="1" applyBorder="1" applyAlignment="1" applyProtection="1">
      <alignment horizontal="center" vertical="center"/>
    </xf>
    <xf numFmtId="0" fontId="10" fillId="0" borderId="0" xfId="64" applyNumberFormat="1" applyFont="1" applyFill="1" applyBorder="1" applyAlignment="1" applyProtection="1">
      <alignment vertical="top"/>
    </xf>
    <xf numFmtId="0" fontId="10" fillId="0" borderId="0" xfId="0" applyFont="1" applyFill="1" applyBorder="1" applyAlignment="1">
      <alignment horizontal="center"/>
    </xf>
    <xf numFmtId="0" fontId="9" fillId="0" borderId="0" xfId="64" applyNumberFormat="1" applyFont="1" applyFill="1" applyBorder="1" applyAlignment="1" applyProtection="1">
      <alignment vertical="top"/>
    </xf>
    <xf numFmtId="0" fontId="13" fillId="0" borderId="1" xfId="0" applyNumberFormat="1" applyFont="1" applyFill="1" applyBorder="1" applyAlignment="1">
      <alignment horizontal="center" vertical="center" wrapText="1"/>
    </xf>
    <xf numFmtId="1" fontId="13" fillId="0" borderId="1" xfId="0" applyNumberFormat="1" applyFont="1" applyFill="1" applyBorder="1" applyAlignment="1">
      <alignment horizontal="center" vertical="center" wrapText="1"/>
    </xf>
    <xf numFmtId="1" fontId="12" fillId="0" borderId="1" xfId="0" applyNumberFormat="1" applyFont="1" applyFill="1" applyBorder="1" applyAlignment="1">
      <alignment horizontal="center" vertical="center" wrapText="1"/>
    </xf>
    <xf numFmtId="1" fontId="15" fillId="0" borderId="1" xfId="65" applyNumberFormat="1" applyFont="1" applyFill="1" applyBorder="1" applyAlignment="1">
      <alignment horizontal="left" vertical="center" wrapText="1"/>
    </xf>
    <xf numFmtId="0" fontId="15" fillId="2" borderId="1" xfId="65" applyNumberFormat="1" applyFont="1" applyFill="1" applyBorder="1" applyAlignment="1">
      <alignment horizontal="left" vertical="center" wrapText="1"/>
    </xf>
    <xf numFmtId="0" fontId="15" fillId="2" borderId="1" xfId="65" applyNumberFormat="1" applyFont="1" applyFill="1" applyBorder="1" applyAlignment="1">
      <alignment horizontal="left" vertical="center"/>
    </xf>
    <xf numFmtId="0" fontId="16" fillId="0" borderId="1" xfId="65" applyNumberFormat="1" applyFont="1" applyFill="1" applyBorder="1" applyAlignment="1">
      <alignment horizontal="left" vertical="center" wrapText="1" indent="1"/>
    </xf>
    <xf numFmtId="0" fontId="16" fillId="3" borderId="1" xfId="65" applyNumberFormat="1" applyFont="1" applyFill="1" applyBorder="1" applyAlignment="1">
      <alignment horizontal="left" vertical="center" wrapText="1" indent="1"/>
    </xf>
    <xf numFmtId="0" fontId="16" fillId="3" borderId="1" xfId="65" applyNumberFormat="1" applyFont="1" applyFill="1" applyBorder="1" applyAlignment="1">
      <alignment horizontal="left" vertical="center" indent="1"/>
    </xf>
    <xf numFmtId="0" fontId="6" fillId="0" borderId="1" xfId="65" applyNumberFormat="1" applyFont="1" applyFill="1" applyBorder="1" applyAlignment="1">
      <alignment horizontal="left" vertical="center" wrapText="1"/>
    </xf>
    <xf numFmtId="0" fontId="6" fillId="0" borderId="1" xfId="65" applyNumberFormat="1" applyFont="1" applyBorder="1" applyAlignment="1">
      <alignment horizontal="left" vertical="center" wrapText="1"/>
    </xf>
    <xf numFmtId="1" fontId="6" fillId="0" borderId="1" xfId="65" applyNumberFormat="1" applyFont="1" applyBorder="1" applyAlignment="1">
      <alignment horizontal="right" vertical="center" wrapText="1"/>
    </xf>
    <xf numFmtId="14" fontId="0" fillId="0" borderId="1" xfId="0" applyNumberFormat="1" applyBorder="1" applyAlignment="1">
      <alignment vertical="center"/>
    </xf>
    <xf numFmtId="165" fontId="6" fillId="0" borderId="1" xfId="65" applyNumberFormat="1" applyFont="1" applyBorder="1" applyAlignment="1">
      <alignment horizontal="right" vertical="center" wrapText="1"/>
    </xf>
    <xf numFmtId="3" fontId="6" fillId="0" borderId="1" xfId="65" applyNumberFormat="1" applyFont="1" applyBorder="1" applyAlignment="1">
      <alignment horizontal="right" vertical="center" wrapText="1"/>
    </xf>
    <xf numFmtId="0" fontId="6" fillId="0" borderId="9" xfId="0" applyNumberFormat="1" applyFont="1" applyFill="1" applyBorder="1" applyAlignment="1">
      <alignment horizontal="left" vertical="top" wrapText="1"/>
    </xf>
    <xf numFmtId="0" fontId="18" fillId="0" borderId="1" xfId="0" applyNumberFormat="1" applyFont="1" applyFill="1" applyBorder="1" applyAlignment="1">
      <alignment horizontal="left" vertical="top" wrapText="1"/>
    </xf>
    <xf numFmtId="0" fontId="6" fillId="4" borderId="10" xfId="65" applyNumberFormat="1" applyFont="1" applyFill="1" applyBorder="1" applyAlignment="1">
      <alignment horizontal="left" vertical="center" wrapText="1"/>
    </xf>
    <xf numFmtId="1" fontId="6" fillId="4" borderId="1" xfId="65" applyNumberFormat="1" applyFont="1" applyFill="1" applyBorder="1" applyAlignment="1">
      <alignment horizontal="right" vertical="center" wrapText="1"/>
    </xf>
    <xf numFmtId="165" fontId="6" fillId="0" borderId="10" xfId="65" applyNumberFormat="1" applyFont="1" applyBorder="1" applyAlignment="1">
      <alignment horizontal="right" vertical="center" wrapText="1"/>
    </xf>
    <xf numFmtId="1" fontId="6" fillId="0" borderId="1" xfId="65" applyNumberFormat="1" applyFont="1" applyFill="1" applyBorder="1" applyAlignment="1">
      <alignment horizontal="right" vertical="center" wrapText="1"/>
    </xf>
    <xf numFmtId="165" fontId="6" fillId="0" borderId="1" xfId="65" applyNumberFormat="1" applyFont="1" applyFill="1" applyBorder="1" applyAlignment="1">
      <alignment horizontal="right" vertical="center" wrapText="1"/>
    </xf>
    <xf numFmtId="0" fontId="6" fillId="0" borderId="9" xfId="0" applyNumberFormat="1" applyFont="1" applyBorder="1" applyAlignment="1">
      <alignment horizontal="left" vertical="top" wrapText="1"/>
    </xf>
    <xf numFmtId="0" fontId="6" fillId="4" borderId="1" xfId="0" applyNumberFormat="1" applyFont="1" applyFill="1" applyBorder="1" applyAlignment="1">
      <alignment horizontal="left" vertical="center" wrapText="1"/>
    </xf>
    <xf numFmtId="2" fontId="6" fillId="4" borderId="1" xfId="0" applyNumberFormat="1" applyFont="1" applyFill="1" applyBorder="1" applyAlignment="1">
      <alignment horizontal="right" vertical="center" wrapText="1"/>
    </xf>
    <xf numFmtId="1" fontId="6" fillId="4" borderId="1" xfId="0" applyNumberFormat="1" applyFont="1" applyFill="1" applyBorder="1" applyAlignment="1">
      <alignment horizontal="right" vertical="center" wrapText="1"/>
    </xf>
    <xf numFmtId="2" fontId="6" fillId="0" borderId="1" xfId="65" applyNumberFormat="1" applyFont="1" applyBorder="1" applyAlignment="1">
      <alignment horizontal="right" vertical="center" wrapText="1"/>
    </xf>
    <xf numFmtId="0" fontId="18" fillId="0" borderId="9" xfId="0" applyNumberFormat="1" applyFont="1" applyFill="1" applyBorder="1" applyAlignment="1">
      <alignment horizontal="left" vertical="center" wrapText="1"/>
    </xf>
    <xf numFmtId="165" fontId="19" fillId="5" borderId="1" xfId="0" applyNumberFormat="1" applyFont="1" applyFill="1" applyBorder="1" applyAlignment="1">
      <alignment horizontal="right" vertical="center" wrapText="1"/>
    </xf>
    <xf numFmtId="0" fontId="19" fillId="5" borderId="1"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0" fontId="12" fillId="0" borderId="1" xfId="0" applyNumberFormat="1" applyFont="1" applyFill="1" applyBorder="1" applyAlignment="1">
      <alignment horizontal="left" vertical="center" wrapText="1"/>
    </xf>
    <xf numFmtId="0" fontId="12" fillId="0" borderId="1" xfId="0" applyFont="1" applyFill="1" applyBorder="1" applyAlignment="1">
      <alignment horizontal="center" vertical="center" wrapText="1"/>
    </xf>
    <xf numFmtId="0" fontId="12" fillId="0" borderId="1" xfId="0" applyFont="1" applyFill="1" applyBorder="1" applyAlignment="1">
      <alignment horizontal="center" vertical="center"/>
    </xf>
    <xf numFmtId="0" fontId="4" fillId="0" borderId="1" xfId="0" applyFont="1" applyFill="1" applyBorder="1" applyAlignment="1">
      <alignment horizontal="left"/>
    </xf>
    <xf numFmtId="0" fontId="4" fillId="0" borderId="1" xfId="0" applyFont="1" applyFill="1" applyBorder="1" applyAlignment="1">
      <alignment horizontal="left" vertical="center" wrapText="1"/>
    </xf>
    <xf numFmtId="0" fontId="4" fillId="0" borderId="0" xfId="0" applyFont="1" applyFill="1" applyAlignment="1">
      <alignment horizontal="left"/>
    </xf>
    <xf numFmtId="0" fontId="11" fillId="0" borderId="1" xfId="0" applyFont="1" applyFill="1" applyBorder="1"/>
    <xf numFmtId="0" fontId="11" fillId="0" borderId="0" xfId="0" applyFont="1" applyFill="1" applyBorder="1"/>
    <xf numFmtId="0" fontId="11" fillId="0" borderId="0" xfId="0" applyFont="1" applyFill="1" applyAlignment="1">
      <alignment horizontal="left"/>
    </xf>
    <xf numFmtId="0" fontId="11" fillId="0" borderId="0" xfId="0" applyFont="1" applyFill="1"/>
    <xf numFmtId="0" fontId="2" fillId="0" borderId="0" xfId="0" applyFont="1" applyFill="1" applyAlignment="1">
      <alignment horizontal="left"/>
    </xf>
    <xf numFmtId="0" fontId="2" fillId="0" borderId="0" xfId="0" applyFont="1" applyFill="1"/>
    <xf numFmtId="164" fontId="10" fillId="0" borderId="0" xfId="64" applyNumberFormat="1" applyFont="1" applyFill="1" applyBorder="1" applyAlignment="1" applyProtection="1">
      <alignment vertical="center" wrapText="1"/>
    </xf>
    <xf numFmtId="0" fontId="9" fillId="0" borderId="0" xfId="0" applyFont="1" applyFill="1" applyBorder="1"/>
    <xf numFmtId="0" fontId="12" fillId="5" borderId="0" xfId="0" applyFont="1" applyFill="1"/>
    <xf numFmtId="0" fontId="8" fillId="0" borderId="0" xfId="0" applyFont="1" applyFill="1" applyBorder="1" applyAlignment="1">
      <alignment horizontal="right" vertical="center" wrapText="1"/>
    </xf>
    <xf numFmtId="0" fontId="7" fillId="0" borderId="2" xfId="0" applyNumberFormat="1" applyFont="1" applyBorder="1" applyAlignment="1">
      <alignment horizontal="center" vertical="center" wrapText="1"/>
    </xf>
    <xf numFmtId="0" fontId="5" fillId="0" borderId="1" xfId="0" applyNumberFormat="1" applyFont="1" applyFill="1" applyBorder="1" applyAlignment="1">
      <alignment horizontal="center" vertical="center" wrapText="1"/>
    </xf>
    <xf numFmtId="0" fontId="0" fillId="0" borderId="3" xfId="0" applyNumberFormat="1" applyFont="1" applyFill="1" applyBorder="1" applyAlignment="1">
      <alignment horizontal="center" vertical="center" wrapText="1"/>
    </xf>
    <xf numFmtId="0" fontId="0" fillId="0" borderId="4" xfId="0"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6" fillId="0" borderId="3" xfId="0" applyNumberFormat="1" applyFont="1" applyFill="1" applyBorder="1" applyAlignment="1">
      <alignment horizontal="center" vertical="center" wrapText="1"/>
    </xf>
    <xf numFmtId="0" fontId="6" fillId="0" borderId="4" xfId="0" applyNumberFormat="1" applyFont="1" applyFill="1" applyBorder="1" applyAlignment="1">
      <alignment horizontal="center" vertical="center" wrapText="1"/>
    </xf>
    <xf numFmtId="0" fontId="4" fillId="0" borderId="5" xfId="0" applyFont="1" applyFill="1" applyBorder="1" applyAlignment="1">
      <alignment horizontal="right" vertical="center"/>
    </xf>
    <xf numFmtId="0" fontId="4" fillId="0" borderId="6" xfId="0" applyFont="1" applyFill="1" applyBorder="1" applyAlignment="1">
      <alignment horizontal="right" vertical="center"/>
    </xf>
    <xf numFmtId="0" fontId="12" fillId="0" borderId="7" xfId="0" applyNumberFormat="1" applyFont="1" applyFill="1" applyBorder="1" applyAlignment="1">
      <alignment horizontal="center" vertical="center" wrapText="1"/>
    </xf>
    <xf numFmtId="0" fontId="12" fillId="0" borderId="8" xfId="0" applyNumberFormat="1" applyFont="1" applyFill="1" applyBorder="1" applyAlignment="1">
      <alignment horizontal="center" vertical="center" wrapText="1"/>
    </xf>
  </cellXfs>
  <cellStyles count="66">
    <cellStyle name="Обычный" xfId="0" builtinId="0"/>
    <cellStyle name="Обычный 14" xfId="1"/>
    <cellStyle name="Обычный 16" xfId="2"/>
    <cellStyle name="Обычный 17" xfId="3"/>
    <cellStyle name="Обычный 18" xfId="4"/>
    <cellStyle name="Обычный 19" xfId="5"/>
    <cellStyle name="Обычный 2" xfId="6"/>
    <cellStyle name="Обычный 20" xfId="7"/>
    <cellStyle name="Обычный 21" xfId="8"/>
    <cellStyle name="Обычный 22" xfId="9"/>
    <cellStyle name="Обычный 23" xfId="10"/>
    <cellStyle name="Обычный 24" xfId="11"/>
    <cellStyle name="Обычный 25" xfId="12"/>
    <cellStyle name="Обычный 26" xfId="13"/>
    <cellStyle name="Обычный 27" xfId="14"/>
    <cellStyle name="Обычный 28" xfId="15"/>
    <cellStyle name="Обычный 29" xfId="16"/>
    <cellStyle name="Обычный 30" xfId="17"/>
    <cellStyle name="Обычный 31" xfId="18"/>
    <cellStyle name="Обычный 32" xfId="19"/>
    <cellStyle name="Обычный 33" xfId="20"/>
    <cellStyle name="Обычный 34" xfId="21"/>
    <cellStyle name="Обычный 35" xfId="22"/>
    <cellStyle name="Обычный 36" xfId="23"/>
    <cellStyle name="Обычный 37" xfId="24"/>
    <cellStyle name="Обычный 38" xfId="25"/>
    <cellStyle name="Обычный 39" xfId="26"/>
    <cellStyle name="Обычный 40" xfId="27"/>
    <cellStyle name="Обычный 41" xfId="28"/>
    <cellStyle name="Обычный 42" xfId="29"/>
    <cellStyle name="Обычный 43" xfId="30"/>
    <cellStyle name="Обычный 44" xfId="31"/>
    <cellStyle name="Обычный 45" xfId="32"/>
    <cellStyle name="Обычный 46" xfId="33"/>
    <cellStyle name="Обычный 47" xfId="34"/>
    <cellStyle name="Обычный 48" xfId="35"/>
    <cellStyle name="Обычный 49" xfId="36"/>
    <cellStyle name="Обычный 50" xfId="37"/>
    <cellStyle name="Обычный 51" xfId="38"/>
    <cellStyle name="Обычный 52" xfId="39"/>
    <cellStyle name="Обычный 53" xfId="40"/>
    <cellStyle name="Обычный 54" xfId="41"/>
    <cellStyle name="Обычный 55" xfId="42"/>
    <cellStyle name="Обычный 56" xfId="43"/>
    <cellStyle name="Обычный 57" xfId="44"/>
    <cellStyle name="Обычный 58" xfId="45"/>
    <cellStyle name="Обычный 59" xfId="46"/>
    <cellStyle name="Обычный 60" xfId="47"/>
    <cellStyle name="Обычный 61" xfId="48"/>
    <cellStyle name="Обычный 62" xfId="49"/>
    <cellStyle name="Обычный 63" xfId="50"/>
    <cellStyle name="Обычный 70" xfId="51"/>
    <cellStyle name="Обычный 71" xfId="52"/>
    <cellStyle name="Обычный 72" xfId="53"/>
    <cellStyle name="Обычный 73" xfId="54"/>
    <cellStyle name="Обычный 74" xfId="55"/>
    <cellStyle name="Обычный 75" xfId="56"/>
    <cellStyle name="Обычный 76" xfId="57"/>
    <cellStyle name="Обычный 77" xfId="58"/>
    <cellStyle name="Обычный 78" xfId="59"/>
    <cellStyle name="Обычный 79" xfId="60"/>
    <cellStyle name="Обычный 80" xfId="61"/>
    <cellStyle name="Обычный 82" xfId="62"/>
    <cellStyle name="Обычный_Заявка" xfId="64"/>
    <cellStyle name="Обычный_Лист1" xfId="65"/>
    <cellStyle name="Стиль 1" xfId="6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enableFormatConditionsCalculation="0">
    <tabColor indexed="47"/>
  </sheetPr>
  <dimension ref="A1:HP126"/>
  <sheetViews>
    <sheetView tabSelected="1" view="pageBreakPreview" topLeftCell="A109" zoomScale="80" zoomScaleSheetLayoutView="80" workbookViewId="0">
      <selection activeCell="G124" sqref="G124"/>
    </sheetView>
  </sheetViews>
  <sheetFormatPr defaultRowHeight="15.75"/>
  <cols>
    <col min="1" max="1" width="22" style="1" customWidth="1"/>
    <col min="2" max="2" width="23.83203125" style="1" customWidth="1"/>
    <col min="3" max="3" width="30" style="1" customWidth="1"/>
    <col min="4" max="4" width="17" style="1" customWidth="1"/>
    <col min="5" max="5" width="37.5" style="1" customWidth="1"/>
    <col min="6" max="6" width="18.5" style="1" customWidth="1"/>
    <col min="7" max="7" width="17.83203125" style="1" customWidth="1"/>
    <col min="8" max="8" width="13.83203125" style="1" customWidth="1"/>
    <col min="9" max="9" width="9.33203125" style="1"/>
    <col min="10" max="10" width="16" style="1" customWidth="1"/>
    <col min="11" max="14" width="9.33203125" style="1"/>
    <col min="15" max="15" width="12.5" style="1" customWidth="1"/>
    <col min="16" max="17" width="11.83203125" style="1" customWidth="1"/>
    <col min="18" max="18" width="16" style="1" customWidth="1"/>
    <col min="19" max="19" width="17.33203125" style="1" customWidth="1"/>
    <col min="20" max="20" width="13.5" style="1" customWidth="1"/>
    <col min="21" max="21" width="12" style="1" customWidth="1"/>
    <col min="22" max="22" width="9.5" style="1" bestFit="1" customWidth="1"/>
    <col min="23" max="23" width="10.6640625" style="4" customWidth="1"/>
    <col min="24" max="24" width="12.83203125" style="4" customWidth="1"/>
    <col min="25" max="25" width="22.33203125" style="4" customWidth="1"/>
    <col min="26" max="26" width="23.33203125" style="4" customWidth="1"/>
    <col min="27" max="16384" width="9.33203125" style="1"/>
  </cols>
  <sheetData>
    <row r="1" spans="1:221" s="3" customFormat="1" ht="18.75">
      <c r="A1" s="60" t="s">
        <v>30</v>
      </c>
      <c r="B1" s="60"/>
      <c r="C1" s="60"/>
      <c r="D1" s="60"/>
      <c r="E1" s="60"/>
      <c r="F1" s="60"/>
      <c r="G1" s="60"/>
      <c r="H1" s="60"/>
      <c r="I1" s="60"/>
      <c r="J1" s="60"/>
      <c r="K1" s="60"/>
      <c r="L1" s="60"/>
      <c r="M1" s="60"/>
      <c r="N1" s="60"/>
      <c r="O1" s="60"/>
      <c r="P1" s="60"/>
      <c r="Q1" s="60"/>
      <c r="R1" s="60"/>
      <c r="S1" s="60"/>
      <c r="T1" s="60"/>
      <c r="U1" s="60"/>
      <c r="V1" s="60"/>
      <c r="W1" s="60"/>
      <c r="X1" s="60"/>
      <c r="Y1" s="60"/>
      <c r="Z1" s="60"/>
    </row>
    <row r="2" spans="1:221" s="3" customFormat="1" ht="18.75">
      <c r="A2" s="60" t="s">
        <v>31</v>
      </c>
      <c r="B2" s="60"/>
      <c r="C2" s="60"/>
      <c r="D2" s="60"/>
      <c r="E2" s="60"/>
      <c r="F2" s="60"/>
      <c r="G2" s="60"/>
      <c r="H2" s="60"/>
      <c r="I2" s="60"/>
      <c r="J2" s="60"/>
      <c r="K2" s="60"/>
      <c r="L2" s="60"/>
      <c r="M2" s="60"/>
      <c r="N2" s="60"/>
      <c r="O2" s="60"/>
      <c r="P2" s="60"/>
      <c r="Q2" s="60"/>
      <c r="R2" s="60"/>
      <c r="S2" s="60"/>
      <c r="T2" s="60"/>
      <c r="U2" s="60"/>
      <c r="V2" s="60"/>
      <c r="W2" s="60"/>
      <c r="X2" s="60"/>
      <c r="Y2" s="60"/>
      <c r="Z2" s="60"/>
    </row>
    <row r="3" spans="1:221" s="3" customFormat="1" ht="20.25">
      <c r="A3" s="61" t="s">
        <v>29</v>
      </c>
      <c r="B3" s="61"/>
      <c r="C3" s="61"/>
      <c r="D3" s="61"/>
      <c r="E3" s="61"/>
      <c r="F3" s="61"/>
      <c r="G3" s="61"/>
      <c r="H3" s="61"/>
      <c r="I3" s="61"/>
      <c r="J3" s="61"/>
      <c r="K3" s="61"/>
      <c r="L3" s="61"/>
      <c r="M3" s="61"/>
      <c r="N3" s="61"/>
      <c r="O3" s="61"/>
      <c r="P3" s="61"/>
      <c r="Q3" s="61"/>
      <c r="R3" s="61"/>
      <c r="S3" s="61"/>
      <c r="T3" s="61"/>
      <c r="U3" s="61"/>
      <c r="V3" s="61"/>
      <c r="W3" s="61"/>
      <c r="X3" s="61"/>
      <c r="Y3" s="61"/>
      <c r="Z3" s="61"/>
    </row>
    <row r="4" spans="1:221" ht="114" customHeight="1">
      <c r="A4" s="62" t="s">
        <v>1</v>
      </c>
      <c r="B4" s="62" t="s">
        <v>2</v>
      </c>
      <c r="C4" s="62" t="s">
        <v>3</v>
      </c>
      <c r="D4" s="62" t="s">
        <v>4</v>
      </c>
      <c r="E4" s="62" t="s">
        <v>5</v>
      </c>
      <c r="F4" s="62" t="s">
        <v>6</v>
      </c>
      <c r="G4" s="62" t="s">
        <v>7</v>
      </c>
      <c r="H4" s="62" t="s">
        <v>8</v>
      </c>
      <c r="I4" s="62" t="s">
        <v>9</v>
      </c>
      <c r="J4" s="62" t="s">
        <v>10</v>
      </c>
      <c r="K4" s="62" t="s">
        <v>11</v>
      </c>
      <c r="L4" s="62" t="s">
        <v>12</v>
      </c>
      <c r="M4" s="62"/>
      <c r="N4" s="62" t="s">
        <v>413</v>
      </c>
      <c r="O4" s="62"/>
      <c r="P4" s="5" t="s">
        <v>13</v>
      </c>
      <c r="Q4" s="5" t="s">
        <v>14</v>
      </c>
      <c r="R4" s="62" t="s">
        <v>15</v>
      </c>
      <c r="S4" s="62" t="s">
        <v>16</v>
      </c>
      <c r="T4" s="70" t="s">
        <v>26</v>
      </c>
      <c r="U4" s="71"/>
      <c r="V4" s="63" t="s">
        <v>27</v>
      </c>
      <c r="W4" s="66" t="s">
        <v>414</v>
      </c>
      <c r="X4" s="66" t="s">
        <v>415</v>
      </c>
      <c r="Y4" s="65" t="s">
        <v>416</v>
      </c>
      <c r="Z4" s="65" t="s">
        <v>417</v>
      </c>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row>
    <row r="5" spans="1:221" ht="42.75">
      <c r="A5" s="62"/>
      <c r="B5" s="62"/>
      <c r="C5" s="62"/>
      <c r="D5" s="62"/>
      <c r="E5" s="62"/>
      <c r="F5" s="62"/>
      <c r="G5" s="62"/>
      <c r="H5" s="62"/>
      <c r="I5" s="62"/>
      <c r="J5" s="62"/>
      <c r="K5" s="62"/>
      <c r="L5" s="5" t="s">
        <v>18</v>
      </c>
      <c r="M5" s="5" t="s">
        <v>19</v>
      </c>
      <c r="N5" s="5" t="s">
        <v>20</v>
      </c>
      <c r="O5" s="5" t="s">
        <v>21</v>
      </c>
      <c r="P5" s="5" t="s">
        <v>22</v>
      </c>
      <c r="Q5" s="5" t="s">
        <v>23</v>
      </c>
      <c r="R5" s="62"/>
      <c r="S5" s="62"/>
      <c r="T5" s="14" t="s">
        <v>18</v>
      </c>
      <c r="U5" s="14" t="s">
        <v>19</v>
      </c>
      <c r="V5" s="64"/>
      <c r="W5" s="67"/>
      <c r="X5" s="67"/>
      <c r="Y5" s="65"/>
      <c r="Z5" s="65"/>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row>
    <row r="6" spans="1:221" ht="15">
      <c r="A6" s="6">
        <v>1</v>
      </c>
      <c r="B6" s="6">
        <f>A6+1</f>
        <v>2</v>
      </c>
      <c r="C6" s="6">
        <f t="shared" ref="C6:S6" si="0">B6+1</f>
        <v>3</v>
      </c>
      <c r="D6" s="6">
        <f t="shared" si="0"/>
        <v>4</v>
      </c>
      <c r="E6" s="6">
        <f t="shared" si="0"/>
        <v>5</v>
      </c>
      <c r="F6" s="6">
        <f t="shared" si="0"/>
        <v>6</v>
      </c>
      <c r="G6" s="6">
        <f t="shared" si="0"/>
        <v>7</v>
      </c>
      <c r="H6" s="6">
        <f t="shared" si="0"/>
        <v>8</v>
      </c>
      <c r="I6" s="6">
        <f t="shared" si="0"/>
        <v>9</v>
      </c>
      <c r="J6" s="6">
        <f t="shared" si="0"/>
        <v>10</v>
      </c>
      <c r="K6" s="6">
        <f t="shared" si="0"/>
        <v>11</v>
      </c>
      <c r="L6" s="6">
        <f t="shared" si="0"/>
        <v>12</v>
      </c>
      <c r="M6" s="6">
        <f t="shared" si="0"/>
        <v>13</v>
      </c>
      <c r="N6" s="6">
        <f t="shared" si="0"/>
        <v>14</v>
      </c>
      <c r="O6" s="6">
        <f t="shared" si="0"/>
        <v>15</v>
      </c>
      <c r="P6" s="6">
        <f t="shared" si="0"/>
        <v>16</v>
      </c>
      <c r="Q6" s="6">
        <f t="shared" si="0"/>
        <v>17</v>
      </c>
      <c r="R6" s="6">
        <f t="shared" si="0"/>
        <v>18</v>
      </c>
      <c r="S6" s="6">
        <f t="shared" si="0"/>
        <v>19</v>
      </c>
      <c r="T6" s="15"/>
      <c r="U6" s="16">
        <f>S6+1</f>
        <v>20</v>
      </c>
      <c r="V6" s="6">
        <f t="shared" ref="V6" si="1">U6+1</f>
        <v>21</v>
      </c>
      <c r="W6" s="6">
        <f t="shared" ref="W6" si="2">V6+1</f>
        <v>22</v>
      </c>
      <c r="X6" s="6">
        <f t="shared" ref="X6" si="3">W6+1</f>
        <v>23</v>
      </c>
      <c r="Y6" s="6">
        <f t="shared" ref="Y6" si="4">X6+1</f>
        <v>24</v>
      </c>
      <c r="Z6" s="6">
        <f t="shared" ref="Z6" si="5">Y6+1</f>
        <v>25</v>
      </c>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row>
    <row r="7" spans="1:221" ht="15">
      <c r="A7" s="17">
        <v>207</v>
      </c>
      <c r="B7" s="18"/>
      <c r="C7" s="19" t="s">
        <v>44</v>
      </c>
      <c r="D7" s="18"/>
      <c r="E7" s="18"/>
      <c r="F7" s="18"/>
      <c r="G7" s="18"/>
      <c r="H7" s="18"/>
      <c r="I7" s="18"/>
      <c r="J7" s="18"/>
      <c r="K7" s="18"/>
      <c r="L7" s="18"/>
      <c r="M7" s="18"/>
      <c r="N7" s="18"/>
      <c r="O7" s="18"/>
      <c r="P7" s="18"/>
      <c r="Q7" s="18"/>
      <c r="R7" s="18"/>
      <c r="S7" s="15"/>
      <c r="T7" s="15"/>
      <c r="U7" s="16"/>
      <c r="V7" s="6"/>
      <c r="W7" s="6"/>
      <c r="X7" s="6"/>
      <c r="Y7" s="6"/>
      <c r="Z7" s="6"/>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row>
    <row r="8" spans="1:221" ht="15">
      <c r="A8" s="20" t="s">
        <v>45</v>
      </c>
      <c r="B8" s="21"/>
      <c r="C8" s="22" t="s">
        <v>46</v>
      </c>
      <c r="D8" s="21"/>
      <c r="E8" s="21"/>
      <c r="F8" s="21"/>
      <c r="G8" s="21"/>
      <c r="H8" s="21"/>
      <c r="I8" s="21"/>
      <c r="J8" s="21"/>
      <c r="K8" s="21"/>
      <c r="L8" s="21"/>
      <c r="M8" s="21"/>
      <c r="N8" s="21"/>
      <c r="O8" s="21"/>
      <c r="P8" s="21"/>
      <c r="Q8" s="21"/>
      <c r="R8" s="21"/>
      <c r="S8" s="15"/>
      <c r="T8" s="15"/>
      <c r="U8" s="16"/>
      <c r="V8" s="6"/>
      <c r="W8" s="6"/>
      <c r="X8" s="6"/>
      <c r="Y8" s="6"/>
      <c r="Z8" s="6"/>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row>
    <row r="9" spans="1:221" ht="78.75">
      <c r="A9" s="23" t="s">
        <v>47</v>
      </c>
      <c r="B9" s="24" t="s">
        <v>48</v>
      </c>
      <c r="C9" s="24" t="s">
        <v>49</v>
      </c>
      <c r="D9" s="24" t="s">
        <v>435</v>
      </c>
      <c r="E9" s="24" t="s">
        <v>50</v>
      </c>
      <c r="F9" s="24" t="s">
        <v>493</v>
      </c>
      <c r="G9" s="24"/>
      <c r="H9" s="24" t="s">
        <v>35</v>
      </c>
      <c r="I9" s="24" t="s">
        <v>36</v>
      </c>
      <c r="J9" s="24" t="s">
        <v>39</v>
      </c>
      <c r="K9" s="24" t="s">
        <v>24</v>
      </c>
      <c r="L9" s="25">
        <v>1</v>
      </c>
      <c r="M9" s="25">
        <v>1</v>
      </c>
      <c r="N9" s="25">
        <v>110</v>
      </c>
      <c r="O9" s="25">
        <v>220</v>
      </c>
      <c r="P9" s="24" t="s">
        <v>33</v>
      </c>
      <c r="Q9" s="24" t="s">
        <v>38</v>
      </c>
      <c r="R9" s="24" t="s">
        <v>51</v>
      </c>
      <c r="S9" s="15"/>
      <c r="T9" s="26"/>
      <c r="U9" s="26"/>
      <c r="V9" s="6"/>
      <c r="W9" s="6"/>
      <c r="X9" s="6"/>
      <c r="Y9" s="6"/>
      <c r="Z9" s="6"/>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row>
    <row r="10" spans="1:221" ht="45">
      <c r="A10" s="23" t="s">
        <v>52</v>
      </c>
      <c r="B10" s="24" t="s">
        <v>53</v>
      </c>
      <c r="C10" s="24" t="s">
        <v>54</v>
      </c>
      <c r="D10" s="24" t="s">
        <v>436</v>
      </c>
      <c r="E10" s="24" t="s">
        <v>55</v>
      </c>
      <c r="F10" s="24" t="s">
        <v>494</v>
      </c>
      <c r="G10" s="24"/>
      <c r="H10" s="24" t="s">
        <v>35</v>
      </c>
      <c r="I10" s="24" t="s">
        <v>36</v>
      </c>
      <c r="J10" s="24" t="s">
        <v>39</v>
      </c>
      <c r="K10" s="24" t="s">
        <v>24</v>
      </c>
      <c r="L10" s="25">
        <v>1</v>
      </c>
      <c r="M10" s="25">
        <v>1</v>
      </c>
      <c r="N10" s="25">
        <v>60</v>
      </c>
      <c r="O10" s="25">
        <v>120</v>
      </c>
      <c r="P10" s="24" t="s">
        <v>33</v>
      </c>
      <c r="Q10" s="24" t="s">
        <v>38</v>
      </c>
      <c r="R10" s="24" t="s">
        <v>51</v>
      </c>
      <c r="S10" s="15"/>
      <c r="T10" s="26"/>
      <c r="U10" s="26"/>
      <c r="V10" s="6"/>
      <c r="W10" s="6"/>
      <c r="X10" s="6"/>
      <c r="Y10" s="6"/>
      <c r="Z10" s="6"/>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row>
    <row r="11" spans="1:221" ht="45">
      <c r="A11" s="23" t="s">
        <v>56</v>
      </c>
      <c r="B11" s="24" t="s">
        <v>57</v>
      </c>
      <c r="C11" s="24" t="s">
        <v>54</v>
      </c>
      <c r="D11" s="24" t="s">
        <v>436</v>
      </c>
      <c r="E11" s="24" t="s">
        <v>58</v>
      </c>
      <c r="F11" s="24" t="s">
        <v>494</v>
      </c>
      <c r="G11" s="24"/>
      <c r="H11" s="24" t="s">
        <v>41</v>
      </c>
      <c r="I11" s="24" t="s">
        <v>32</v>
      </c>
      <c r="J11" s="24" t="s">
        <v>39</v>
      </c>
      <c r="K11" s="24" t="s">
        <v>24</v>
      </c>
      <c r="L11" s="25">
        <v>1</v>
      </c>
      <c r="M11" s="25">
        <v>1</v>
      </c>
      <c r="N11" s="25">
        <v>60</v>
      </c>
      <c r="O11" s="25">
        <v>120</v>
      </c>
      <c r="P11" s="24" t="s">
        <v>33</v>
      </c>
      <c r="Q11" s="24" t="s">
        <v>38</v>
      </c>
      <c r="R11" s="24" t="s">
        <v>51</v>
      </c>
      <c r="S11" s="15"/>
      <c r="T11" s="26"/>
      <c r="U11" s="26"/>
      <c r="V11" s="6"/>
      <c r="W11" s="6"/>
      <c r="X11" s="6"/>
      <c r="Y11" s="6"/>
      <c r="Z11" s="6"/>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row>
    <row r="12" spans="1:221" ht="67.5">
      <c r="A12" s="23" t="s">
        <v>59</v>
      </c>
      <c r="B12" s="24" t="s">
        <v>60</v>
      </c>
      <c r="C12" s="24" t="s">
        <v>54</v>
      </c>
      <c r="D12" s="24" t="s">
        <v>437</v>
      </c>
      <c r="E12" s="24" t="s">
        <v>61</v>
      </c>
      <c r="F12" s="24" t="s">
        <v>495</v>
      </c>
      <c r="G12" s="24"/>
      <c r="H12" s="24" t="s">
        <v>35</v>
      </c>
      <c r="I12" s="24" t="s">
        <v>36</v>
      </c>
      <c r="J12" s="24" t="s">
        <v>39</v>
      </c>
      <c r="K12" s="24" t="s">
        <v>24</v>
      </c>
      <c r="L12" s="25">
        <v>3</v>
      </c>
      <c r="M12" s="25">
        <v>3</v>
      </c>
      <c r="N12" s="27">
        <v>54.3</v>
      </c>
      <c r="O12" s="27">
        <v>325.8</v>
      </c>
      <c r="P12" s="24" t="s">
        <v>33</v>
      </c>
      <c r="Q12" s="24" t="s">
        <v>38</v>
      </c>
      <c r="R12" s="24" t="s">
        <v>51</v>
      </c>
      <c r="S12" s="15"/>
      <c r="T12" s="26"/>
      <c r="U12" s="26"/>
      <c r="V12" s="6"/>
      <c r="W12" s="6"/>
      <c r="X12" s="6"/>
      <c r="Y12" s="6"/>
      <c r="Z12" s="6"/>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row>
    <row r="13" spans="1:221" ht="45">
      <c r="A13" s="23" t="s">
        <v>62</v>
      </c>
      <c r="B13" s="24" t="s">
        <v>63</v>
      </c>
      <c r="C13" s="24" t="s">
        <v>49</v>
      </c>
      <c r="D13" s="24" t="s">
        <v>438</v>
      </c>
      <c r="E13" s="24" t="s">
        <v>64</v>
      </c>
      <c r="F13" s="24" t="s">
        <v>496</v>
      </c>
      <c r="G13" s="24"/>
      <c r="H13" s="24" t="s">
        <v>35</v>
      </c>
      <c r="I13" s="24" t="s">
        <v>36</v>
      </c>
      <c r="J13" s="24" t="s">
        <v>39</v>
      </c>
      <c r="K13" s="24" t="s">
        <v>24</v>
      </c>
      <c r="L13" s="25">
        <v>1</v>
      </c>
      <c r="M13" s="25">
        <v>1</v>
      </c>
      <c r="N13" s="25">
        <v>54</v>
      </c>
      <c r="O13" s="25">
        <v>108</v>
      </c>
      <c r="P13" s="24" t="s">
        <v>33</v>
      </c>
      <c r="Q13" s="24" t="s">
        <v>38</v>
      </c>
      <c r="R13" s="24" t="s">
        <v>51</v>
      </c>
      <c r="S13" s="15"/>
      <c r="T13" s="26"/>
      <c r="U13" s="26"/>
      <c r="V13" s="6"/>
      <c r="W13" s="6"/>
      <c r="X13" s="6"/>
      <c r="Y13" s="6"/>
      <c r="Z13" s="6"/>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row>
    <row r="14" spans="1:221" ht="45">
      <c r="A14" s="23" t="s">
        <v>65</v>
      </c>
      <c r="B14" s="24" t="s">
        <v>66</v>
      </c>
      <c r="C14" s="24" t="s">
        <v>49</v>
      </c>
      <c r="D14" s="24" t="s">
        <v>436</v>
      </c>
      <c r="E14" s="24" t="s">
        <v>67</v>
      </c>
      <c r="F14" s="24" t="s">
        <v>494</v>
      </c>
      <c r="G14" s="24"/>
      <c r="H14" s="24" t="s">
        <v>35</v>
      </c>
      <c r="I14" s="24" t="s">
        <v>36</v>
      </c>
      <c r="J14" s="24" t="s">
        <v>39</v>
      </c>
      <c r="K14" s="24" t="s">
        <v>24</v>
      </c>
      <c r="L14" s="25">
        <v>1</v>
      </c>
      <c r="M14" s="25">
        <v>1</v>
      </c>
      <c r="N14" s="25">
        <v>60</v>
      </c>
      <c r="O14" s="25">
        <v>120</v>
      </c>
      <c r="P14" s="24" t="s">
        <v>33</v>
      </c>
      <c r="Q14" s="24" t="s">
        <v>38</v>
      </c>
      <c r="R14" s="24" t="s">
        <v>51</v>
      </c>
      <c r="S14" s="15"/>
      <c r="T14" s="26"/>
      <c r="U14" s="26"/>
      <c r="V14" s="6"/>
      <c r="W14" s="6"/>
      <c r="X14" s="6"/>
      <c r="Y14" s="6"/>
      <c r="Z14" s="6"/>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row>
    <row r="15" spans="1:221" ht="45">
      <c r="A15" s="23" t="s">
        <v>68</v>
      </c>
      <c r="B15" s="24" t="s">
        <v>69</v>
      </c>
      <c r="C15" s="24" t="s">
        <v>70</v>
      </c>
      <c r="D15" s="24" t="s">
        <v>439</v>
      </c>
      <c r="E15" s="24" t="s">
        <v>71</v>
      </c>
      <c r="F15" s="24" t="s">
        <v>497</v>
      </c>
      <c r="G15" s="24"/>
      <c r="H15" s="24" t="s">
        <v>35</v>
      </c>
      <c r="I15" s="24" t="s">
        <v>36</v>
      </c>
      <c r="J15" s="24" t="s">
        <v>39</v>
      </c>
      <c r="K15" s="24" t="s">
        <v>24</v>
      </c>
      <c r="L15" s="25">
        <v>1</v>
      </c>
      <c r="M15" s="25">
        <v>1</v>
      </c>
      <c r="N15" s="25">
        <v>225</v>
      </c>
      <c r="O15" s="25">
        <v>450</v>
      </c>
      <c r="P15" s="24" t="s">
        <v>33</v>
      </c>
      <c r="Q15" s="24" t="s">
        <v>38</v>
      </c>
      <c r="R15" s="24" t="s">
        <v>51</v>
      </c>
      <c r="S15" s="15"/>
      <c r="T15" s="26"/>
      <c r="U15" s="26"/>
      <c r="V15" s="6"/>
      <c r="W15" s="6"/>
      <c r="X15" s="6"/>
      <c r="Y15" s="6"/>
      <c r="Z15" s="6"/>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row>
    <row r="16" spans="1:221" ht="45">
      <c r="A16" s="23" t="s">
        <v>72</v>
      </c>
      <c r="B16" s="24" t="s">
        <v>73</v>
      </c>
      <c r="C16" s="24" t="s">
        <v>70</v>
      </c>
      <c r="D16" s="24" t="s">
        <v>439</v>
      </c>
      <c r="E16" s="24" t="s">
        <v>74</v>
      </c>
      <c r="F16" s="24" t="s">
        <v>497</v>
      </c>
      <c r="G16" s="24"/>
      <c r="H16" s="24" t="s">
        <v>75</v>
      </c>
      <c r="I16" s="24" t="s">
        <v>32</v>
      </c>
      <c r="J16" s="24" t="s">
        <v>39</v>
      </c>
      <c r="K16" s="24" t="s">
        <v>24</v>
      </c>
      <c r="L16" s="25">
        <v>2</v>
      </c>
      <c r="M16" s="25">
        <v>2</v>
      </c>
      <c r="N16" s="25">
        <v>225</v>
      </c>
      <c r="O16" s="25">
        <v>900</v>
      </c>
      <c r="P16" s="24" t="s">
        <v>33</v>
      </c>
      <c r="Q16" s="24" t="s">
        <v>38</v>
      </c>
      <c r="R16" s="24" t="s">
        <v>51</v>
      </c>
      <c r="S16" s="15"/>
      <c r="T16" s="26"/>
      <c r="U16" s="26"/>
      <c r="V16" s="6"/>
      <c r="W16" s="6"/>
      <c r="X16" s="6"/>
      <c r="Y16" s="6"/>
      <c r="Z16" s="6"/>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row>
    <row r="17" spans="1:221" ht="45">
      <c r="A17" s="23" t="s">
        <v>76</v>
      </c>
      <c r="B17" s="24" t="s">
        <v>77</v>
      </c>
      <c r="C17" s="24" t="s">
        <v>70</v>
      </c>
      <c r="D17" s="24" t="s">
        <v>440</v>
      </c>
      <c r="E17" s="24" t="s">
        <v>78</v>
      </c>
      <c r="F17" s="24" t="s">
        <v>42</v>
      </c>
      <c r="G17" s="24"/>
      <c r="H17" s="24" t="s">
        <v>79</v>
      </c>
      <c r="I17" s="24" t="s">
        <v>80</v>
      </c>
      <c r="J17" s="24" t="s">
        <v>0</v>
      </c>
      <c r="K17" s="24" t="s">
        <v>24</v>
      </c>
      <c r="L17" s="25">
        <v>1</v>
      </c>
      <c r="M17" s="25">
        <v>1</v>
      </c>
      <c r="N17" s="27">
        <v>5.5</v>
      </c>
      <c r="O17" s="25">
        <v>11</v>
      </c>
      <c r="P17" s="24" t="s">
        <v>33</v>
      </c>
      <c r="Q17" s="24" t="s">
        <v>17</v>
      </c>
      <c r="R17" s="24" t="s">
        <v>51</v>
      </c>
      <c r="S17" s="15"/>
      <c r="T17" s="26"/>
      <c r="U17" s="26"/>
      <c r="V17" s="6"/>
      <c r="W17" s="6"/>
      <c r="X17" s="6"/>
      <c r="Y17" s="6"/>
      <c r="Z17" s="6"/>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row>
    <row r="18" spans="1:221" ht="67.5">
      <c r="A18" s="23" t="s">
        <v>81</v>
      </c>
      <c r="B18" s="24" t="s">
        <v>82</v>
      </c>
      <c r="C18" s="24" t="s">
        <v>83</v>
      </c>
      <c r="D18" s="24" t="s">
        <v>441</v>
      </c>
      <c r="E18" s="24" t="s">
        <v>84</v>
      </c>
      <c r="F18" s="24" t="s">
        <v>42</v>
      </c>
      <c r="G18" s="24"/>
      <c r="H18" s="24" t="s">
        <v>85</v>
      </c>
      <c r="I18" s="24" t="s">
        <v>80</v>
      </c>
      <c r="J18" s="24" t="s">
        <v>0</v>
      </c>
      <c r="K18" s="24" t="s">
        <v>24</v>
      </c>
      <c r="L18" s="25">
        <v>3</v>
      </c>
      <c r="M18" s="25">
        <v>3</v>
      </c>
      <c r="N18" s="25">
        <v>8</v>
      </c>
      <c r="O18" s="25">
        <v>48</v>
      </c>
      <c r="P18" s="24" t="s">
        <v>33</v>
      </c>
      <c r="Q18" s="24" t="s">
        <v>17</v>
      </c>
      <c r="R18" s="24" t="s">
        <v>86</v>
      </c>
      <c r="S18" s="15"/>
      <c r="T18" s="26"/>
      <c r="U18" s="26"/>
      <c r="V18" s="6"/>
      <c r="W18" s="6"/>
      <c r="X18" s="6"/>
      <c r="Y18" s="6"/>
      <c r="Z18" s="6"/>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row>
    <row r="19" spans="1:221" ht="45">
      <c r="A19" s="23" t="s">
        <v>87</v>
      </c>
      <c r="B19" s="24" t="s">
        <v>88</v>
      </c>
      <c r="C19" s="24" t="s">
        <v>89</v>
      </c>
      <c r="D19" s="24" t="s">
        <v>442</v>
      </c>
      <c r="E19" s="24" t="s">
        <v>90</v>
      </c>
      <c r="F19" s="24" t="s">
        <v>42</v>
      </c>
      <c r="G19" s="24"/>
      <c r="H19" s="24" t="s">
        <v>85</v>
      </c>
      <c r="I19" s="24" t="s">
        <v>80</v>
      </c>
      <c r="J19" s="24" t="s">
        <v>39</v>
      </c>
      <c r="K19" s="24" t="s">
        <v>24</v>
      </c>
      <c r="L19" s="25">
        <v>1</v>
      </c>
      <c r="M19" s="25">
        <v>1</v>
      </c>
      <c r="N19" s="27">
        <v>13.2</v>
      </c>
      <c r="O19" s="27">
        <v>26.4</v>
      </c>
      <c r="P19" s="24" t="s">
        <v>33</v>
      </c>
      <c r="Q19" s="24" t="s">
        <v>17</v>
      </c>
      <c r="R19" s="24" t="s">
        <v>34</v>
      </c>
      <c r="S19" s="15"/>
      <c r="T19" s="26"/>
      <c r="U19" s="26"/>
      <c r="V19" s="6"/>
      <c r="W19" s="6"/>
      <c r="X19" s="6"/>
      <c r="Y19" s="6"/>
      <c r="Z19" s="6"/>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row>
    <row r="20" spans="1:221" ht="56.25">
      <c r="A20" s="23" t="s">
        <v>91</v>
      </c>
      <c r="B20" s="24" t="s">
        <v>92</v>
      </c>
      <c r="C20" s="24" t="s">
        <v>70</v>
      </c>
      <c r="D20" s="24" t="s">
        <v>443</v>
      </c>
      <c r="E20" s="24" t="s">
        <v>93</v>
      </c>
      <c r="F20" s="24" t="s">
        <v>498</v>
      </c>
      <c r="G20" s="24"/>
      <c r="H20" s="24" t="s">
        <v>94</v>
      </c>
      <c r="I20" s="24" t="s">
        <v>32</v>
      </c>
      <c r="J20" s="24" t="s">
        <v>39</v>
      </c>
      <c r="K20" s="24" t="s">
        <v>24</v>
      </c>
      <c r="L20" s="25">
        <v>1</v>
      </c>
      <c r="M20" s="25">
        <v>1</v>
      </c>
      <c r="N20" s="25">
        <v>146</v>
      </c>
      <c r="O20" s="25">
        <v>292</v>
      </c>
      <c r="P20" s="24" t="s">
        <v>33</v>
      </c>
      <c r="Q20" s="24" t="s">
        <v>38</v>
      </c>
      <c r="R20" s="24" t="s">
        <v>86</v>
      </c>
      <c r="S20" s="15"/>
      <c r="T20" s="26"/>
      <c r="U20" s="26"/>
      <c r="V20" s="6"/>
      <c r="W20" s="6"/>
      <c r="X20" s="6"/>
      <c r="Y20" s="6"/>
      <c r="Z20" s="6"/>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row>
    <row r="21" spans="1:221" ht="45">
      <c r="A21" s="23" t="s">
        <v>95</v>
      </c>
      <c r="B21" s="24" t="s">
        <v>96</v>
      </c>
      <c r="C21" s="24" t="s">
        <v>97</v>
      </c>
      <c r="D21" s="24" t="s">
        <v>444</v>
      </c>
      <c r="E21" s="24" t="s">
        <v>98</v>
      </c>
      <c r="F21" s="24" t="s">
        <v>42</v>
      </c>
      <c r="G21" s="24"/>
      <c r="H21" s="24" t="s">
        <v>85</v>
      </c>
      <c r="I21" s="24" t="s">
        <v>80</v>
      </c>
      <c r="J21" s="24" t="s">
        <v>39</v>
      </c>
      <c r="K21" s="24" t="s">
        <v>24</v>
      </c>
      <c r="L21" s="25">
        <v>1</v>
      </c>
      <c r="M21" s="25">
        <v>1</v>
      </c>
      <c r="N21" s="27">
        <v>2.1</v>
      </c>
      <c r="O21" s="27">
        <v>4.2</v>
      </c>
      <c r="P21" s="24" t="s">
        <v>33</v>
      </c>
      <c r="Q21" s="24" t="s">
        <v>17</v>
      </c>
      <c r="R21" s="24" t="s">
        <v>99</v>
      </c>
      <c r="S21" s="15"/>
      <c r="T21" s="26"/>
      <c r="U21" s="26"/>
      <c r="V21" s="6"/>
      <c r="W21" s="6"/>
      <c r="X21" s="6"/>
      <c r="Y21" s="6"/>
      <c r="Z21" s="6"/>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row>
    <row r="22" spans="1:221" ht="45">
      <c r="A22" s="23" t="s">
        <v>100</v>
      </c>
      <c r="B22" s="24" t="s">
        <v>101</v>
      </c>
      <c r="C22" s="24" t="s">
        <v>102</v>
      </c>
      <c r="D22" s="24" t="s">
        <v>445</v>
      </c>
      <c r="E22" s="24" t="s">
        <v>103</v>
      </c>
      <c r="F22" s="24" t="s">
        <v>499</v>
      </c>
      <c r="G22" s="24"/>
      <c r="H22" s="24" t="s">
        <v>85</v>
      </c>
      <c r="I22" s="24" t="s">
        <v>80</v>
      </c>
      <c r="J22" s="24" t="s">
        <v>39</v>
      </c>
      <c r="K22" s="24" t="s">
        <v>24</v>
      </c>
      <c r="L22" s="25">
        <v>2</v>
      </c>
      <c r="M22" s="25">
        <v>2</v>
      </c>
      <c r="N22" s="27">
        <v>25.1</v>
      </c>
      <c r="O22" s="27">
        <v>100.4</v>
      </c>
      <c r="P22" s="24" t="s">
        <v>33</v>
      </c>
      <c r="Q22" s="24" t="s">
        <v>38</v>
      </c>
      <c r="R22" s="24" t="s">
        <v>99</v>
      </c>
      <c r="S22" s="15"/>
      <c r="T22" s="26"/>
      <c r="U22" s="26"/>
      <c r="V22" s="6"/>
      <c r="W22" s="6"/>
      <c r="X22" s="6"/>
      <c r="Y22" s="6"/>
      <c r="Z22" s="6"/>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row>
    <row r="23" spans="1:221" ht="45">
      <c r="A23" s="23" t="s">
        <v>104</v>
      </c>
      <c r="B23" s="24" t="s">
        <v>105</v>
      </c>
      <c r="C23" s="24" t="s">
        <v>97</v>
      </c>
      <c r="D23" s="24" t="s">
        <v>446</v>
      </c>
      <c r="E23" s="24" t="s">
        <v>106</v>
      </c>
      <c r="F23" s="24" t="s">
        <v>500</v>
      </c>
      <c r="G23" s="24"/>
      <c r="H23" s="24" t="s">
        <v>85</v>
      </c>
      <c r="I23" s="24" t="s">
        <v>80</v>
      </c>
      <c r="J23" s="24" t="s">
        <v>39</v>
      </c>
      <c r="K23" s="24" t="s">
        <v>24</v>
      </c>
      <c r="L23" s="25">
        <v>2</v>
      </c>
      <c r="M23" s="25">
        <v>2</v>
      </c>
      <c r="N23" s="27">
        <v>19.100000000000001</v>
      </c>
      <c r="O23" s="27">
        <v>76.400000000000006</v>
      </c>
      <c r="P23" s="24" t="s">
        <v>33</v>
      </c>
      <c r="Q23" s="24" t="s">
        <v>38</v>
      </c>
      <c r="R23" s="24" t="s">
        <v>99</v>
      </c>
      <c r="S23" s="15"/>
      <c r="T23" s="26"/>
      <c r="U23" s="26"/>
      <c r="V23" s="6"/>
      <c r="W23" s="6"/>
      <c r="X23" s="6"/>
      <c r="Y23" s="6"/>
      <c r="Z23" s="6"/>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row>
    <row r="24" spans="1:221" ht="45">
      <c r="A24" s="23" t="s">
        <v>107</v>
      </c>
      <c r="B24" s="24" t="s">
        <v>108</v>
      </c>
      <c r="C24" s="24" t="s">
        <v>97</v>
      </c>
      <c r="D24" s="24" t="s">
        <v>447</v>
      </c>
      <c r="E24" s="24" t="s">
        <v>109</v>
      </c>
      <c r="F24" s="24" t="s">
        <v>40</v>
      </c>
      <c r="G24" s="24"/>
      <c r="H24" s="24" t="s">
        <v>85</v>
      </c>
      <c r="I24" s="24" t="s">
        <v>80</v>
      </c>
      <c r="J24" s="24" t="s">
        <v>39</v>
      </c>
      <c r="K24" s="24" t="s">
        <v>24</v>
      </c>
      <c r="L24" s="25">
        <v>1</v>
      </c>
      <c r="M24" s="25">
        <v>1</v>
      </c>
      <c r="N24" s="27">
        <v>2.6</v>
      </c>
      <c r="O24" s="27">
        <v>5.2</v>
      </c>
      <c r="P24" s="24" t="s">
        <v>33</v>
      </c>
      <c r="Q24" s="24" t="s">
        <v>17</v>
      </c>
      <c r="R24" s="24" t="s">
        <v>99</v>
      </c>
      <c r="S24" s="15"/>
      <c r="T24" s="26"/>
      <c r="U24" s="26"/>
      <c r="V24" s="6"/>
      <c r="W24" s="6"/>
      <c r="X24" s="6"/>
      <c r="Y24" s="6"/>
      <c r="Z24" s="6"/>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row>
    <row r="25" spans="1:221" ht="56.25">
      <c r="A25" s="23" t="s">
        <v>110</v>
      </c>
      <c r="B25" s="24" t="s">
        <v>111</v>
      </c>
      <c r="C25" s="24" t="s">
        <v>97</v>
      </c>
      <c r="D25" s="24" t="s">
        <v>448</v>
      </c>
      <c r="E25" s="24" t="s">
        <v>112</v>
      </c>
      <c r="F25" s="24" t="s">
        <v>42</v>
      </c>
      <c r="G25" s="24"/>
      <c r="H25" s="24" t="s">
        <v>113</v>
      </c>
      <c r="I25" s="24" t="s">
        <v>80</v>
      </c>
      <c r="J25" s="24" t="s">
        <v>39</v>
      </c>
      <c r="K25" s="24" t="s">
        <v>24</v>
      </c>
      <c r="L25" s="25">
        <v>1</v>
      </c>
      <c r="M25" s="25">
        <v>1</v>
      </c>
      <c r="N25" s="27">
        <v>10.4</v>
      </c>
      <c r="O25" s="27">
        <v>20.8</v>
      </c>
      <c r="P25" s="24" t="s">
        <v>33</v>
      </c>
      <c r="Q25" s="24" t="s">
        <v>17</v>
      </c>
      <c r="R25" s="24" t="s">
        <v>99</v>
      </c>
      <c r="S25" s="15"/>
      <c r="T25" s="26"/>
      <c r="U25" s="26"/>
      <c r="V25" s="6"/>
      <c r="W25" s="6"/>
      <c r="X25" s="6"/>
      <c r="Y25" s="6"/>
      <c r="Z25" s="6"/>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row>
    <row r="26" spans="1:221" ht="45">
      <c r="A26" s="23" t="s">
        <v>114</v>
      </c>
      <c r="B26" s="24" t="s">
        <v>115</v>
      </c>
      <c r="C26" s="24" t="s">
        <v>97</v>
      </c>
      <c r="D26" s="24" t="s">
        <v>444</v>
      </c>
      <c r="E26" s="24" t="s">
        <v>116</v>
      </c>
      <c r="F26" s="24" t="s">
        <v>40</v>
      </c>
      <c r="G26" s="24"/>
      <c r="H26" s="24" t="s">
        <v>85</v>
      </c>
      <c r="I26" s="24" t="s">
        <v>80</v>
      </c>
      <c r="J26" s="24" t="s">
        <v>39</v>
      </c>
      <c r="K26" s="24" t="s">
        <v>24</v>
      </c>
      <c r="L26" s="25">
        <v>1</v>
      </c>
      <c r="M26" s="25">
        <v>1</v>
      </c>
      <c r="N26" s="27">
        <v>2.1</v>
      </c>
      <c r="O26" s="27">
        <v>4.2</v>
      </c>
      <c r="P26" s="24" t="s">
        <v>33</v>
      </c>
      <c r="Q26" s="24" t="s">
        <v>17</v>
      </c>
      <c r="R26" s="24" t="s">
        <v>99</v>
      </c>
      <c r="S26" s="15"/>
      <c r="T26" s="26"/>
      <c r="U26" s="26"/>
      <c r="V26" s="6"/>
      <c r="W26" s="6"/>
      <c r="X26" s="6"/>
      <c r="Y26" s="6"/>
      <c r="Z26" s="6"/>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row>
    <row r="27" spans="1:221" ht="56.25">
      <c r="A27" s="23" t="s">
        <v>117</v>
      </c>
      <c r="B27" s="24" t="s">
        <v>118</v>
      </c>
      <c r="C27" s="24" t="s">
        <v>83</v>
      </c>
      <c r="D27" s="24" t="s">
        <v>449</v>
      </c>
      <c r="E27" s="24" t="s">
        <v>427</v>
      </c>
      <c r="F27" s="24" t="s">
        <v>42</v>
      </c>
      <c r="G27" s="24"/>
      <c r="H27" s="24" t="s">
        <v>85</v>
      </c>
      <c r="I27" s="24" t="s">
        <v>80</v>
      </c>
      <c r="J27" s="24" t="s">
        <v>39</v>
      </c>
      <c r="K27" s="24" t="s">
        <v>24</v>
      </c>
      <c r="L27" s="25">
        <v>2</v>
      </c>
      <c r="M27" s="25">
        <v>2</v>
      </c>
      <c r="N27" s="27">
        <v>1.1000000000000001</v>
      </c>
      <c r="O27" s="27">
        <v>4.4000000000000004</v>
      </c>
      <c r="P27" s="24" t="s">
        <v>33</v>
      </c>
      <c r="Q27" s="24" t="s">
        <v>17</v>
      </c>
      <c r="R27" s="24" t="s">
        <v>119</v>
      </c>
      <c r="S27" s="15"/>
      <c r="T27" s="26"/>
      <c r="U27" s="26"/>
      <c r="V27" s="6"/>
      <c r="W27" s="6"/>
      <c r="X27" s="6"/>
      <c r="Y27" s="6"/>
      <c r="Z27" s="6"/>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row>
    <row r="28" spans="1:221" ht="56.25">
      <c r="A28" s="23" t="s">
        <v>120</v>
      </c>
      <c r="B28" s="24" t="s">
        <v>121</v>
      </c>
      <c r="C28" s="24" t="s">
        <v>83</v>
      </c>
      <c r="D28" s="24" t="s">
        <v>449</v>
      </c>
      <c r="E28" s="24" t="s">
        <v>428</v>
      </c>
      <c r="F28" s="24" t="s">
        <v>42</v>
      </c>
      <c r="G28" s="24"/>
      <c r="H28" s="24" t="s">
        <v>85</v>
      </c>
      <c r="I28" s="24" t="s">
        <v>80</v>
      </c>
      <c r="J28" s="24" t="s">
        <v>39</v>
      </c>
      <c r="K28" s="24" t="s">
        <v>24</v>
      </c>
      <c r="L28" s="25">
        <v>2</v>
      </c>
      <c r="M28" s="25">
        <v>2</v>
      </c>
      <c r="N28" s="27">
        <v>1.1000000000000001</v>
      </c>
      <c r="O28" s="27">
        <v>4.4000000000000004</v>
      </c>
      <c r="P28" s="24" t="s">
        <v>33</v>
      </c>
      <c r="Q28" s="24" t="s">
        <v>17</v>
      </c>
      <c r="R28" s="24" t="s">
        <v>119</v>
      </c>
      <c r="S28" s="15"/>
      <c r="T28" s="26"/>
      <c r="U28" s="26"/>
      <c r="V28" s="6"/>
      <c r="W28" s="6"/>
      <c r="X28" s="6"/>
      <c r="Y28" s="6"/>
      <c r="Z28" s="6"/>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row>
    <row r="29" spans="1:221" ht="45">
      <c r="A29" s="23" t="s">
        <v>122</v>
      </c>
      <c r="B29" s="24" t="s">
        <v>123</v>
      </c>
      <c r="C29" s="24" t="s">
        <v>49</v>
      </c>
      <c r="D29" s="24" t="s">
        <v>450</v>
      </c>
      <c r="E29" s="24" t="s">
        <v>124</v>
      </c>
      <c r="F29" s="24" t="s">
        <v>501</v>
      </c>
      <c r="G29" s="24"/>
      <c r="H29" s="24" t="s">
        <v>35</v>
      </c>
      <c r="I29" s="24" t="s">
        <v>36</v>
      </c>
      <c r="J29" s="24" t="s">
        <v>39</v>
      </c>
      <c r="K29" s="24" t="s">
        <v>24</v>
      </c>
      <c r="L29" s="25">
        <v>1</v>
      </c>
      <c r="M29" s="25">
        <v>1</v>
      </c>
      <c r="N29" s="27">
        <v>23.5</v>
      </c>
      <c r="O29" s="25">
        <v>47</v>
      </c>
      <c r="P29" s="24" t="s">
        <v>33</v>
      </c>
      <c r="Q29" s="24" t="s">
        <v>125</v>
      </c>
      <c r="R29" s="24" t="s">
        <v>126</v>
      </c>
      <c r="S29" s="15"/>
      <c r="T29" s="26"/>
      <c r="U29" s="26"/>
      <c r="V29" s="6"/>
      <c r="W29" s="6"/>
      <c r="X29" s="6"/>
      <c r="Y29" s="6"/>
      <c r="Z29" s="6"/>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row>
    <row r="30" spans="1:221" ht="360">
      <c r="A30" s="23" t="s">
        <v>127</v>
      </c>
      <c r="B30" s="24" t="s">
        <v>128</v>
      </c>
      <c r="C30" s="24" t="s">
        <v>83</v>
      </c>
      <c r="D30" s="24" t="s">
        <v>451</v>
      </c>
      <c r="E30" s="24" t="s">
        <v>129</v>
      </c>
      <c r="F30" s="24" t="s">
        <v>40</v>
      </c>
      <c r="G30" s="24"/>
      <c r="H30" s="24" t="s">
        <v>130</v>
      </c>
      <c r="I30" s="24" t="s">
        <v>36</v>
      </c>
      <c r="J30" s="24" t="s">
        <v>131</v>
      </c>
      <c r="K30" s="24" t="s">
        <v>24</v>
      </c>
      <c r="L30" s="25">
        <v>16</v>
      </c>
      <c r="M30" s="25">
        <v>16</v>
      </c>
      <c r="N30" s="27">
        <v>7.4</v>
      </c>
      <c r="O30" s="27">
        <v>236.8</v>
      </c>
      <c r="P30" s="24" t="s">
        <v>33</v>
      </c>
      <c r="Q30" s="24" t="s">
        <v>17</v>
      </c>
      <c r="R30" s="24" t="s">
        <v>132</v>
      </c>
      <c r="S30" s="15"/>
      <c r="T30" s="26"/>
      <c r="U30" s="26"/>
      <c r="V30" s="6"/>
      <c r="W30" s="6"/>
      <c r="X30" s="6"/>
      <c r="Y30" s="6"/>
      <c r="Z30" s="6"/>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row>
    <row r="31" spans="1:221" ht="45">
      <c r="A31" s="23" t="s">
        <v>133</v>
      </c>
      <c r="B31" s="24" t="s">
        <v>134</v>
      </c>
      <c r="C31" s="24" t="s">
        <v>54</v>
      </c>
      <c r="D31" s="24" t="s">
        <v>452</v>
      </c>
      <c r="E31" s="24" t="s">
        <v>135</v>
      </c>
      <c r="F31" s="24" t="s">
        <v>502</v>
      </c>
      <c r="G31" s="24"/>
      <c r="H31" s="24" t="s">
        <v>130</v>
      </c>
      <c r="I31" s="24" t="s">
        <v>36</v>
      </c>
      <c r="J31" s="24" t="s">
        <v>39</v>
      </c>
      <c r="K31" s="24" t="s">
        <v>24</v>
      </c>
      <c r="L31" s="25">
        <v>1</v>
      </c>
      <c r="M31" s="25">
        <v>1</v>
      </c>
      <c r="N31" s="25">
        <v>60</v>
      </c>
      <c r="O31" s="25">
        <v>120</v>
      </c>
      <c r="P31" s="24" t="s">
        <v>33</v>
      </c>
      <c r="Q31" s="24" t="s">
        <v>38</v>
      </c>
      <c r="R31" s="24" t="s">
        <v>51</v>
      </c>
      <c r="S31" s="15"/>
      <c r="T31" s="26"/>
      <c r="U31" s="26"/>
      <c r="V31" s="6"/>
      <c r="W31" s="6"/>
      <c r="X31" s="6"/>
      <c r="Y31" s="6"/>
      <c r="Z31" s="6"/>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row>
    <row r="32" spans="1:221" ht="67.5">
      <c r="A32" s="23" t="s">
        <v>136</v>
      </c>
      <c r="B32" s="24" t="s">
        <v>137</v>
      </c>
      <c r="C32" s="24" t="s">
        <v>83</v>
      </c>
      <c r="D32" s="24" t="s">
        <v>453</v>
      </c>
      <c r="E32" s="24" t="s">
        <v>138</v>
      </c>
      <c r="F32" s="24" t="s">
        <v>42</v>
      </c>
      <c r="G32" s="24"/>
      <c r="H32" s="24" t="s">
        <v>85</v>
      </c>
      <c r="I32" s="24" t="s">
        <v>80</v>
      </c>
      <c r="J32" s="24" t="s">
        <v>39</v>
      </c>
      <c r="K32" s="24" t="s">
        <v>24</v>
      </c>
      <c r="L32" s="25">
        <v>3</v>
      </c>
      <c r="M32" s="25">
        <v>3</v>
      </c>
      <c r="N32" s="25">
        <v>32</v>
      </c>
      <c r="O32" s="25">
        <v>192</v>
      </c>
      <c r="P32" s="24" t="s">
        <v>33</v>
      </c>
      <c r="Q32" s="24" t="s">
        <v>17</v>
      </c>
      <c r="R32" s="24" t="s">
        <v>51</v>
      </c>
      <c r="S32" s="15"/>
      <c r="T32" s="26"/>
      <c r="U32" s="26"/>
      <c r="V32" s="6"/>
      <c r="W32" s="6"/>
      <c r="X32" s="6"/>
      <c r="Y32" s="6"/>
      <c r="Z32" s="6"/>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row>
    <row r="33" spans="1:221" ht="45">
      <c r="A33" s="23" t="s">
        <v>139</v>
      </c>
      <c r="B33" s="24" t="s">
        <v>140</v>
      </c>
      <c r="C33" s="24" t="s">
        <v>83</v>
      </c>
      <c r="D33" s="24" t="s">
        <v>454</v>
      </c>
      <c r="E33" s="24" t="s">
        <v>141</v>
      </c>
      <c r="F33" s="24" t="s">
        <v>142</v>
      </c>
      <c r="G33" s="24"/>
      <c r="H33" s="24" t="s">
        <v>85</v>
      </c>
      <c r="I33" s="24" t="s">
        <v>80</v>
      </c>
      <c r="J33" s="24" t="s">
        <v>39</v>
      </c>
      <c r="K33" s="24" t="s">
        <v>24</v>
      </c>
      <c r="L33" s="25">
        <v>2</v>
      </c>
      <c r="M33" s="25">
        <v>2</v>
      </c>
      <c r="N33" s="25">
        <v>60</v>
      </c>
      <c r="O33" s="25">
        <v>240</v>
      </c>
      <c r="P33" s="24" t="s">
        <v>33</v>
      </c>
      <c r="Q33" s="24" t="s">
        <v>17</v>
      </c>
      <c r="R33" s="24" t="s">
        <v>119</v>
      </c>
      <c r="S33" s="15"/>
      <c r="T33" s="26"/>
      <c r="U33" s="26"/>
      <c r="V33" s="6"/>
      <c r="W33" s="6"/>
      <c r="X33" s="6"/>
      <c r="Y33" s="6"/>
      <c r="Z33" s="6"/>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row>
    <row r="34" spans="1:221" ht="67.5">
      <c r="A34" s="23" t="s">
        <v>143</v>
      </c>
      <c r="B34" s="24" t="s">
        <v>144</v>
      </c>
      <c r="C34" s="24" t="s">
        <v>83</v>
      </c>
      <c r="D34" s="24" t="s">
        <v>455</v>
      </c>
      <c r="E34" s="24" t="s">
        <v>145</v>
      </c>
      <c r="F34" s="24" t="s">
        <v>142</v>
      </c>
      <c r="G34" s="24"/>
      <c r="H34" s="24" t="s">
        <v>85</v>
      </c>
      <c r="I34" s="24" t="s">
        <v>80</v>
      </c>
      <c r="J34" s="24" t="s">
        <v>39</v>
      </c>
      <c r="K34" s="24" t="s">
        <v>24</v>
      </c>
      <c r="L34" s="25">
        <v>3</v>
      </c>
      <c r="M34" s="25">
        <v>3</v>
      </c>
      <c r="N34" s="27">
        <v>13.5</v>
      </c>
      <c r="O34" s="25">
        <v>81</v>
      </c>
      <c r="P34" s="24" t="s">
        <v>33</v>
      </c>
      <c r="Q34" s="24" t="s">
        <v>17</v>
      </c>
      <c r="R34" s="24" t="s">
        <v>86</v>
      </c>
      <c r="S34" s="15"/>
      <c r="T34" s="26"/>
      <c r="U34" s="26"/>
      <c r="V34" s="6"/>
      <c r="W34" s="6"/>
      <c r="X34" s="6"/>
      <c r="Y34" s="6"/>
      <c r="Z34" s="6"/>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row>
    <row r="35" spans="1:221" ht="67.5">
      <c r="A35" s="23" t="s">
        <v>146</v>
      </c>
      <c r="B35" s="24" t="s">
        <v>147</v>
      </c>
      <c r="C35" s="24" t="s">
        <v>83</v>
      </c>
      <c r="D35" s="24" t="s">
        <v>456</v>
      </c>
      <c r="E35" s="24" t="s">
        <v>148</v>
      </c>
      <c r="F35" s="24" t="s">
        <v>142</v>
      </c>
      <c r="G35" s="24"/>
      <c r="H35" s="24" t="s">
        <v>85</v>
      </c>
      <c r="I35" s="24" t="s">
        <v>80</v>
      </c>
      <c r="J35" s="24" t="s">
        <v>39</v>
      </c>
      <c r="K35" s="24" t="s">
        <v>24</v>
      </c>
      <c r="L35" s="25">
        <v>4</v>
      </c>
      <c r="M35" s="25">
        <v>4</v>
      </c>
      <c r="N35" s="27">
        <v>13.2</v>
      </c>
      <c r="O35" s="27">
        <v>105.6</v>
      </c>
      <c r="P35" s="24" t="s">
        <v>33</v>
      </c>
      <c r="Q35" s="24" t="s">
        <v>17</v>
      </c>
      <c r="R35" s="24" t="s">
        <v>86</v>
      </c>
      <c r="S35" s="15"/>
      <c r="T35" s="26"/>
      <c r="U35" s="26"/>
      <c r="V35" s="6"/>
      <c r="W35" s="6"/>
      <c r="X35" s="6"/>
      <c r="Y35" s="6"/>
      <c r="Z35" s="6"/>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row>
    <row r="36" spans="1:221" ht="67.5">
      <c r="A36" s="23" t="s">
        <v>149</v>
      </c>
      <c r="B36" s="24" t="s">
        <v>150</v>
      </c>
      <c r="C36" s="24" t="s">
        <v>83</v>
      </c>
      <c r="D36" s="24" t="s">
        <v>457</v>
      </c>
      <c r="E36" s="24" t="s">
        <v>151</v>
      </c>
      <c r="F36" s="24" t="s">
        <v>142</v>
      </c>
      <c r="G36" s="24"/>
      <c r="H36" s="24" t="s">
        <v>85</v>
      </c>
      <c r="I36" s="24" t="s">
        <v>80</v>
      </c>
      <c r="J36" s="24" t="s">
        <v>39</v>
      </c>
      <c r="K36" s="24" t="s">
        <v>24</v>
      </c>
      <c r="L36" s="25">
        <v>3</v>
      </c>
      <c r="M36" s="25">
        <v>3</v>
      </c>
      <c r="N36" s="27">
        <v>6.4</v>
      </c>
      <c r="O36" s="27">
        <v>38.4</v>
      </c>
      <c r="P36" s="24" t="s">
        <v>33</v>
      </c>
      <c r="Q36" s="24" t="s">
        <v>17</v>
      </c>
      <c r="R36" s="24" t="s">
        <v>86</v>
      </c>
      <c r="S36" s="15"/>
      <c r="T36" s="26"/>
      <c r="U36" s="26"/>
      <c r="V36" s="6"/>
      <c r="W36" s="6"/>
      <c r="X36" s="6"/>
      <c r="Y36" s="6"/>
      <c r="Z36" s="6"/>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row>
    <row r="37" spans="1:221" ht="45">
      <c r="A37" s="23" t="s">
        <v>152</v>
      </c>
      <c r="B37" s="24" t="s">
        <v>153</v>
      </c>
      <c r="C37" s="24" t="s">
        <v>83</v>
      </c>
      <c r="D37" s="24" t="s">
        <v>458</v>
      </c>
      <c r="E37" s="24" t="s">
        <v>154</v>
      </c>
      <c r="F37" s="24" t="s">
        <v>42</v>
      </c>
      <c r="G37" s="24"/>
      <c r="H37" s="24" t="s">
        <v>85</v>
      </c>
      <c r="I37" s="24" t="s">
        <v>80</v>
      </c>
      <c r="J37" s="24" t="s">
        <v>39</v>
      </c>
      <c r="K37" s="24" t="s">
        <v>24</v>
      </c>
      <c r="L37" s="25">
        <v>1</v>
      </c>
      <c r="M37" s="25">
        <v>1</v>
      </c>
      <c r="N37" s="27">
        <v>10.199999999999999</v>
      </c>
      <c r="O37" s="27">
        <v>20.399999999999999</v>
      </c>
      <c r="P37" s="24" t="s">
        <v>33</v>
      </c>
      <c r="Q37" s="24" t="s">
        <v>17</v>
      </c>
      <c r="R37" s="24" t="s">
        <v>86</v>
      </c>
      <c r="S37" s="15"/>
      <c r="T37" s="26"/>
      <c r="U37" s="26"/>
      <c r="V37" s="6"/>
      <c r="W37" s="6"/>
      <c r="X37" s="6"/>
      <c r="Y37" s="6"/>
      <c r="Z37" s="6"/>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row>
    <row r="38" spans="1:221" ht="45">
      <c r="A38" s="23" t="s">
        <v>155</v>
      </c>
      <c r="B38" s="24" t="s">
        <v>156</v>
      </c>
      <c r="C38" s="24" t="s">
        <v>83</v>
      </c>
      <c r="D38" s="24" t="s">
        <v>458</v>
      </c>
      <c r="E38" s="24" t="s">
        <v>157</v>
      </c>
      <c r="F38" s="24" t="s">
        <v>42</v>
      </c>
      <c r="G38" s="24"/>
      <c r="H38" s="24" t="s">
        <v>85</v>
      </c>
      <c r="I38" s="24" t="s">
        <v>80</v>
      </c>
      <c r="J38" s="24" t="s">
        <v>39</v>
      </c>
      <c r="K38" s="24" t="s">
        <v>24</v>
      </c>
      <c r="L38" s="25">
        <v>1</v>
      </c>
      <c r="M38" s="25">
        <v>1</v>
      </c>
      <c r="N38" s="27">
        <v>11.2</v>
      </c>
      <c r="O38" s="27">
        <v>22.4</v>
      </c>
      <c r="P38" s="24" t="s">
        <v>33</v>
      </c>
      <c r="Q38" s="24" t="s">
        <v>17</v>
      </c>
      <c r="R38" s="24" t="s">
        <v>86</v>
      </c>
      <c r="S38" s="15"/>
      <c r="T38" s="26"/>
      <c r="U38" s="26"/>
      <c r="V38" s="6"/>
      <c r="W38" s="6"/>
      <c r="X38" s="6"/>
      <c r="Y38" s="6"/>
      <c r="Z38" s="6"/>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row>
    <row r="39" spans="1:221" ht="45">
      <c r="A39" s="23" t="s">
        <v>158</v>
      </c>
      <c r="B39" s="24" t="s">
        <v>159</v>
      </c>
      <c r="C39" s="24" t="s">
        <v>83</v>
      </c>
      <c r="D39" s="24" t="s">
        <v>458</v>
      </c>
      <c r="E39" s="24" t="s">
        <v>154</v>
      </c>
      <c r="F39" s="24" t="s">
        <v>42</v>
      </c>
      <c r="G39" s="24"/>
      <c r="H39" s="24" t="s">
        <v>85</v>
      </c>
      <c r="I39" s="24" t="s">
        <v>80</v>
      </c>
      <c r="J39" s="24" t="s">
        <v>39</v>
      </c>
      <c r="K39" s="24" t="s">
        <v>24</v>
      </c>
      <c r="L39" s="25">
        <v>1</v>
      </c>
      <c r="M39" s="25">
        <v>1</v>
      </c>
      <c r="N39" s="27">
        <v>12.2</v>
      </c>
      <c r="O39" s="27">
        <v>24.4</v>
      </c>
      <c r="P39" s="24" t="s">
        <v>33</v>
      </c>
      <c r="Q39" s="24" t="s">
        <v>17</v>
      </c>
      <c r="R39" s="24" t="s">
        <v>86</v>
      </c>
      <c r="S39" s="15"/>
      <c r="T39" s="26"/>
      <c r="U39" s="26"/>
      <c r="V39" s="6"/>
      <c r="W39" s="6"/>
      <c r="X39" s="6"/>
      <c r="Y39" s="6"/>
      <c r="Z39" s="6"/>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row>
    <row r="40" spans="1:221" ht="56.25">
      <c r="A40" s="23" t="s">
        <v>160</v>
      </c>
      <c r="B40" s="24" t="s">
        <v>161</v>
      </c>
      <c r="C40" s="24" t="s">
        <v>83</v>
      </c>
      <c r="D40" s="24" t="s">
        <v>458</v>
      </c>
      <c r="E40" s="24" t="s">
        <v>162</v>
      </c>
      <c r="F40" s="24" t="s">
        <v>42</v>
      </c>
      <c r="G40" s="24"/>
      <c r="H40" s="24" t="s">
        <v>85</v>
      </c>
      <c r="I40" s="24" t="s">
        <v>163</v>
      </c>
      <c r="J40" s="24" t="s">
        <v>39</v>
      </c>
      <c r="K40" s="24" t="s">
        <v>37</v>
      </c>
      <c r="L40" s="25">
        <v>2</v>
      </c>
      <c r="M40" s="25">
        <v>2</v>
      </c>
      <c r="N40" s="27">
        <v>10.199999999999999</v>
      </c>
      <c r="O40" s="27">
        <v>40.799999999999997</v>
      </c>
      <c r="P40" s="24" t="s">
        <v>164</v>
      </c>
      <c r="Q40" s="24" t="s">
        <v>165</v>
      </c>
      <c r="R40" s="24" t="s">
        <v>166</v>
      </c>
      <c r="S40" s="15"/>
      <c r="T40" s="26"/>
      <c r="U40" s="26"/>
      <c r="V40" s="6"/>
      <c r="W40" s="6"/>
      <c r="X40" s="6"/>
      <c r="Y40" s="6"/>
      <c r="Z40" s="6"/>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row>
    <row r="41" spans="1:221" ht="56.25">
      <c r="A41" s="23" t="s">
        <v>167</v>
      </c>
      <c r="B41" s="24" t="s">
        <v>168</v>
      </c>
      <c r="C41" s="24" t="s">
        <v>83</v>
      </c>
      <c r="D41" s="24" t="s">
        <v>458</v>
      </c>
      <c r="E41" s="24" t="s">
        <v>169</v>
      </c>
      <c r="F41" s="24" t="s">
        <v>42</v>
      </c>
      <c r="G41" s="24"/>
      <c r="H41" s="24" t="s">
        <v>85</v>
      </c>
      <c r="I41" s="24" t="s">
        <v>163</v>
      </c>
      <c r="J41" s="24" t="s">
        <v>39</v>
      </c>
      <c r="K41" s="24" t="s">
        <v>37</v>
      </c>
      <c r="L41" s="25">
        <v>2</v>
      </c>
      <c r="M41" s="25">
        <v>2</v>
      </c>
      <c r="N41" s="27">
        <v>10.199999999999999</v>
      </c>
      <c r="O41" s="27">
        <v>40.799999999999997</v>
      </c>
      <c r="P41" s="24" t="s">
        <v>164</v>
      </c>
      <c r="Q41" s="24" t="s">
        <v>165</v>
      </c>
      <c r="R41" s="24" t="s">
        <v>166</v>
      </c>
      <c r="S41" s="15"/>
      <c r="T41" s="26"/>
      <c r="U41" s="26"/>
      <c r="V41" s="6"/>
      <c r="W41" s="6"/>
      <c r="X41" s="6"/>
      <c r="Y41" s="6"/>
      <c r="Z41" s="6"/>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row>
    <row r="42" spans="1:221" ht="45">
      <c r="A42" s="23" t="s">
        <v>170</v>
      </c>
      <c r="B42" s="24" t="s">
        <v>171</v>
      </c>
      <c r="C42" s="24" t="s">
        <v>83</v>
      </c>
      <c r="D42" s="24" t="s">
        <v>458</v>
      </c>
      <c r="E42" s="24" t="s">
        <v>172</v>
      </c>
      <c r="F42" s="24" t="s">
        <v>42</v>
      </c>
      <c r="G42" s="24"/>
      <c r="H42" s="24" t="s">
        <v>85</v>
      </c>
      <c r="I42" s="24" t="s">
        <v>163</v>
      </c>
      <c r="J42" s="24" t="s">
        <v>39</v>
      </c>
      <c r="K42" s="24" t="s">
        <v>37</v>
      </c>
      <c r="L42" s="25">
        <v>2</v>
      </c>
      <c r="M42" s="25">
        <v>2</v>
      </c>
      <c r="N42" s="27">
        <v>10.199999999999999</v>
      </c>
      <c r="O42" s="27">
        <v>40.799999999999997</v>
      </c>
      <c r="P42" s="24" t="s">
        <v>164</v>
      </c>
      <c r="Q42" s="24" t="s">
        <v>165</v>
      </c>
      <c r="R42" s="24" t="s">
        <v>166</v>
      </c>
      <c r="S42" s="15"/>
      <c r="T42" s="26"/>
      <c r="U42" s="26"/>
      <c r="V42" s="6"/>
      <c r="W42" s="6"/>
      <c r="X42" s="6"/>
      <c r="Y42" s="6"/>
      <c r="Z42" s="6"/>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row>
    <row r="43" spans="1:221" ht="405">
      <c r="A43" s="23" t="s">
        <v>173</v>
      </c>
      <c r="B43" s="24" t="s">
        <v>174</v>
      </c>
      <c r="C43" s="24" t="s">
        <v>175</v>
      </c>
      <c r="D43" s="24" t="s">
        <v>459</v>
      </c>
      <c r="E43" s="24" t="s">
        <v>176</v>
      </c>
      <c r="F43" s="24" t="s">
        <v>503</v>
      </c>
      <c r="G43" s="24"/>
      <c r="H43" s="24" t="s">
        <v>177</v>
      </c>
      <c r="I43" s="24" t="s">
        <v>32</v>
      </c>
      <c r="J43" s="24" t="s">
        <v>39</v>
      </c>
      <c r="K43" s="24" t="s">
        <v>24</v>
      </c>
      <c r="L43" s="25">
        <v>18</v>
      </c>
      <c r="M43" s="25">
        <v>18</v>
      </c>
      <c r="N43" s="25">
        <v>36</v>
      </c>
      <c r="O43" s="28">
        <v>1296</v>
      </c>
      <c r="P43" s="24" t="s">
        <v>178</v>
      </c>
      <c r="Q43" s="24" t="s">
        <v>38</v>
      </c>
      <c r="R43" s="24" t="s">
        <v>179</v>
      </c>
      <c r="S43" s="15"/>
      <c r="T43" s="26"/>
      <c r="U43" s="26"/>
      <c r="V43" s="6"/>
      <c r="W43" s="6"/>
      <c r="X43" s="6"/>
      <c r="Y43" s="6"/>
      <c r="Z43" s="6"/>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row>
    <row r="44" spans="1:221" ht="45">
      <c r="A44" s="23" t="s">
        <v>180</v>
      </c>
      <c r="B44" s="24" t="s">
        <v>181</v>
      </c>
      <c r="C44" s="24" t="s">
        <v>182</v>
      </c>
      <c r="D44" s="24" t="s">
        <v>460</v>
      </c>
      <c r="E44" s="24" t="s">
        <v>183</v>
      </c>
      <c r="F44" s="24" t="s">
        <v>504</v>
      </c>
      <c r="G44" s="24"/>
      <c r="H44" s="24" t="s">
        <v>184</v>
      </c>
      <c r="I44" s="24" t="s">
        <v>32</v>
      </c>
      <c r="J44" s="24" t="s">
        <v>39</v>
      </c>
      <c r="K44" s="24" t="s">
        <v>24</v>
      </c>
      <c r="L44" s="25">
        <v>2</v>
      </c>
      <c r="M44" s="25">
        <v>2</v>
      </c>
      <c r="N44" s="27">
        <v>8.4</v>
      </c>
      <c r="O44" s="27">
        <v>33.6</v>
      </c>
      <c r="P44" s="24" t="s">
        <v>185</v>
      </c>
      <c r="Q44" s="24" t="s">
        <v>38</v>
      </c>
      <c r="R44" s="24" t="s">
        <v>86</v>
      </c>
      <c r="S44" s="15"/>
      <c r="T44" s="26"/>
      <c r="U44" s="26"/>
      <c r="V44" s="6"/>
      <c r="W44" s="6"/>
      <c r="X44" s="6"/>
      <c r="Y44" s="6"/>
      <c r="Z44" s="6"/>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row>
    <row r="45" spans="1:221" ht="90">
      <c r="A45" s="23" t="s">
        <v>186</v>
      </c>
      <c r="B45" s="24" t="s">
        <v>187</v>
      </c>
      <c r="C45" s="24" t="s">
        <v>83</v>
      </c>
      <c r="D45" s="24" t="s">
        <v>461</v>
      </c>
      <c r="E45" s="29" t="s">
        <v>188</v>
      </c>
      <c r="F45" s="24" t="s">
        <v>505</v>
      </c>
      <c r="G45" s="24"/>
      <c r="H45" s="24" t="s">
        <v>79</v>
      </c>
      <c r="I45" s="24" t="s">
        <v>80</v>
      </c>
      <c r="J45" s="24" t="s">
        <v>39</v>
      </c>
      <c r="K45" s="24" t="s">
        <v>24</v>
      </c>
      <c r="L45" s="25">
        <v>4</v>
      </c>
      <c r="M45" s="25">
        <v>4</v>
      </c>
      <c r="N45" s="27">
        <v>8.4</v>
      </c>
      <c r="O45" s="27">
        <v>67.2</v>
      </c>
      <c r="P45" s="24" t="s">
        <v>189</v>
      </c>
      <c r="Q45" s="24" t="s">
        <v>38</v>
      </c>
      <c r="R45" s="24" t="s">
        <v>190</v>
      </c>
      <c r="S45" s="15"/>
      <c r="T45" s="26"/>
      <c r="U45" s="26"/>
      <c r="V45" s="6"/>
      <c r="W45" s="6"/>
      <c r="X45" s="6"/>
      <c r="Y45" s="6"/>
      <c r="Z45" s="6"/>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row>
    <row r="46" spans="1:221" ht="67.5">
      <c r="A46" s="23" t="s">
        <v>191</v>
      </c>
      <c r="B46" s="24" t="s">
        <v>192</v>
      </c>
      <c r="C46" s="24" t="s">
        <v>193</v>
      </c>
      <c r="D46" s="24" t="s">
        <v>462</v>
      </c>
      <c r="E46" s="24" t="s">
        <v>194</v>
      </c>
      <c r="F46" s="24" t="s">
        <v>42</v>
      </c>
      <c r="G46" s="24"/>
      <c r="H46" s="24" t="s">
        <v>195</v>
      </c>
      <c r="I46" s="24" t="s">
        <v>80</v>
      </c>
      <c r="J46" s="24" t="s">
        <v>196</v>
      </c>
      <c r="K46" s="24" t="s">
        <v>24</v>
      </c>
      <c r="L46" s="25">
        <v>3</v>
      </c>
      <c r="M46" s="25">
        <v>3</v>
      </c>
      <c r="N46" s="25">
        <v>2</v>
      </c>
      <c r="O46" s="25">
        <v>12</v>
      </c>
      <c r="P46" s="24" t="s">
        <v>33</v>
      </c>
      <c r="Q46" s="24"/>
      <c r="R46" s="24" t="s">
        <v>197</v>
      </c>
      <c r="S46" s="15"/>
      <c r="T46" s="26"/>
      <c r="U46" s="26"/>
      <c r="V46" s="6"/>
      <c r="W46" s="6"/>
      <c r="X46" s="6"/>
      <c r="Y46" s="6"/>
      <c r="Z46" s="6"/>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row>
    <row r="47" spans="1:221" ht="112.5">
      <c r="A47" s="23" t="s">
        <v>198</v>
      </c>
      <c r="B47" s="24" t="s">
        <v>199</v>
      </c>
      <c r="C47" s="24" t="s">
        <v>193</v>
      </c>
      <c r="D47" s="24" t="s">
        <v>463</v>
      </c>
      <c r="E47" s="24" t="s">
        <v>200</v>
      </c>
      <c r="F47" s="24" t="s">
        <v>42</v>
      </c>
      <c r="G47" s="24"/>
      <c r="H47" s="24" t="s">
        <v>195</v>
      </c>
      <c r="I47" s="24" t="s">
        <v>80</v>
      </c>
      <c r="J47" s="24" t="s">
        <v>196</v>
      </c>
      <c r="K47" s="24" t="s">
        <v>24</v>
      </c>
      <c r="L47" s="25">
        <v>5</v>
      </c>
      <c r="M47" s="25">
        <v>5</v>
      </c>
      <c r="N47" s="25">
        <v>2</v>
      </c>
      <c r="O47" s="25">
        <v>20</v>
      </c>
      <c r="P47" s="24" t="s">
        <v>33</v>
      </c>
      <c r="Q47" s="24"/>
      <c r="R47" s="24" t="s">
        <v>197</v>
      </c>
      <c r="S47" s="15"/>
      <c r="T47" s="26"/>
      <c r="U47" s="26"/>
      <c r="V47" s="6"/>
      <c r="W47" s="6"/>
      <c r="X47" s="6"/>
      <c r="Y47" s="6"/>
      <c r="Z47" s="6"/>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row>
    <row r="48" spans="1:221" ht="45">
      <c r="A48" s="23" t="s">
        <v>201</v>
      </c>
      <c r="B48" s="24" t="s">
        <v>202</v>
      </c>
      <c r="C48" s="24" t="s">
        <v>193</v>
      </c>
      <c r="D48" s="24" t="s">
        <v>464</v>
      </c>
      <c r="E48" s="24" t="s">
        <v>203</v>
      </c>
      <c r="F48" s="24" t="s">
        <v>42</v>
      </c>
      <c r="G48" s="24"/>
      <c r="H48" s="24" t="s">
        <v>195</v>
      </c>
      <c r="I48" s="24" t="s">
        <v>80</v>
      </c>
      <c r="J48" s="24" t="s">
        <v>196</v>
      </c>
      <c r="K48" s="24" t="s">
        <v>24</v>
      </c>
      <c r="L48" s="25">
        <v>2</v>
      </c>
      <c r="M48" s="25">
        <v>2</v>
      </c>
      <c r="N48" s="25">
        <v>2</v>
      </c>
      <c r="O48" s="25">
        <v>8</v>
      </c>
      <c r="P48" s="24" t="s">
        <v>33</v>
      </c>
      <c r="Q48" s="24"/>
      <c r="R48" s="24" t="s">
        <v>197</v>
      </c>
      <c r="S48" s="15"/>
      <c r="T48" s="26"/>
      <c r="U48" s="26"/>
      <c r="V48" s="6"/>
      <c r="W48" s="6"/>
      <c r="X48" s="6"/>
      <c r="Y48" s="6"/>
      <c r="Z48" s="6"/>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row>
    <row r="49" spans="1:221" ht="56.25">
      <c r="A49" s="23" t="s">
        <v>204</v>
      </c>
      <c r="B49" s="24" t="s">
        <v>205</v>
      </c>
      <c r="C49" s="24" t="s">
        <v>193</v>
      </c>
      <c r="D49" s="24" t="s">
        <v>465</v>
      </c>
      <c r="E49" s="24" t="s">
        <v>206</v>
      </c>
      <c r="F49" s="24" t="s">
        <v>42</v>
      </c>
      <c r="G49" s="24"/>
      <c r="H49" s="24" t="s">
        <v>195</v>
      </c>
      <c r="I49" s="24" t="s">
        <v>80</v>
      </c>
      <c r="J49" s="24" t="s">
        <v>196</v>
      </c>
      <c r="K49" s="24" t="s">
        <v>24</v>
      </c>
      <c r="L49" s="25">
        <v>2</v>
      </c>
      <c r="M49" s="25">
        <v>2</v>
      </c>
      <c r="N49" s="25">
        <v>2</v>
      </c>
      <c r="O49" s="25">
        <v>8</v>
      </c>
      <c r="P49" s="24" t="s">
        <v>33</v>
      </c>
      <c r="Q49" s="24"/>
      <c r="R49" s="24" t="s">
        <v>197</v>
      </c>
      <c r="S49" s="15"/>
      <c r="T49" s="26"/>
      <c r="U49" s="26"/>
      <c r="V49" s="6"/>
      <c r="W49" s="6"/>
      <c r="X49" s="6"/>
      <c r="Y49" s="6"/>
      <c r="Z49" s="6"/>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row>
    <row r="50" spans="1:221" ht="45">
      <c r="A50" s="23" t="s">
        <v>207</v>
      </c>
      <c r="B50" s="24" t="s">
        <v>208</v>
      </c>
      <c r="C50" s="24" t="s">
        <v>209</v>
      </c>
      <c r="D50" s="24" t="s">
        <v>466</v>
      </c>
      <c r="E50" s="24" t="s">
        <v>210</v>
      </c>
      <c r="F50" s="24" t="s">
        <v>506</v>
      </c>
      <c r="G50" s="24"/>
      <c r="H50" s="24" t="s">
        <v>41</v>
      </c>
      <c r="I50" s="24" t="s">
        <v>32</v>
      </c>
      <c r="J50" s="24" t="s">
        <v>39</v>
      </c>
      <c r="K50" s="24" t="s">
        <v>24</v>
      </c>
      <c r="L50" s="25">
        <v>2</v>
      </c>
      <c r="M50" s="25">
        <v>2</v>
      </c>
      <c r="N50" s="25">
        <v>225</v>
      </c>
      <c r="O50" s="25">
        <v>900</v>
      </c>
      <c r="P50" s="24" t="s">
        <v>33</v>
      </c>
      <c r="Q50" s="24" t="s">
        <v>38</v>
      </c>
      <c r="R50" s="24" t="s">
        <v>86</v>
      </c>
      <c r="S50" s="15"/>
      <c r="T50" s="26"/>
      <c r="U50" s="26"/>
      <c r="V50" s="6"/>
      <c r="W50" s="6"/>
      <c r="X50" s="6"/>
      <c r="Y50" s="6"/>
      <c r="Z50" s="6"/>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row>
    <row r="51" spans="1:221" ht="45">
      <c r="A51" s="23" t="s">
        <v>211</v>
      </c>
      <c r="B51" s="24" t="s">
        <v>212</v>
      </c>
      <c r="C51" s="24" t="s">
        <v>209</v>
      </c>
      <c r="D51" s="24" t="s">
        <v>466</v>
      </c>
      <c r="E51" s="24" t="s">
        <v>213</v>
      </c>
      <c r="F51" s="24" t="s">
        <v>506</v>
      </c>
      <c r="G51" s="24"/>
      <c r="H51" s="24" t="s">
        <v>41</v>
      </c>
      <c r="I51" s="24" t="s">
        <v>32</v>
      </c>
      <c r="J51" s="24" t="s">
        <v>39</v>
      </c>
      <c r="K51" s="24" t="s">
        <v>24</v>
      </c>
      <c r="L51" s="25">
        <v>1</v>
      </c>
      <c r="M51" s="25">
        <v>1</v>
      </c>
      <c r="N51" s="25">
        <v>225</v>
      </c>
      <c r="O51" s="25">
        <v>450</v>
      </c>
      <c r="P51" s="24" t="s">
        <v>33</v>
      </c>
      <c r="Q51" s="24" t="s">
        <v>38</v>
      </c>
      <c r="R51" s="24" t="s">
        <v>86</v>
      </c>
      <c r="S51" s="15"/>
      <c r="T51" s="26"/>
      <c r="U51" s="26"/>
      <c r="V51" s="6"/>
      <c r="W51" s="6"/>
      <c r="X51" s="6"/>
      <c r="Y51" s="6"/>
      <c r="Z51" s="6"/>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row>
    <row r="52" spans="1:221" ht="45">
      <c r="A52" s="23" t="s">
        <v>214</v>
      </c>
      <c r="B52" s="24" t="s">
        <v>215</v>
      </c>
      <c r="C52" s="24" t="s">
        <v>83</v>
      </c>
      <c r="D52" s="24" t="s">
        <v>466</v>
      </c>
      <c r="E52" s="24" t="s">
        <v>216</v>
      </c>
      <c r="F52" s="24" t="s">
        <v>506</v>
      </c>
      <c r="G52" s="24"/>
      <c r="H52" s="24" t="s">
        <v>41</v>
      </c>
      <c r="I52" s="24" t="s">
        <v>32</v>
      </c>
      <c r="J52" s="24" t="s">
        <v>39</v>
      </c>
      <c r="K52" s="24" t="s">
        <v>24</v>
      </c>
      <c r="L52" s="25">
        <v>2</v>
      </c>
      <c r="M52" s="25">
        <v>2</v>
      </c>
      <c r="N52" s="25">
        <v>225</v>
      </c>
      <c r="O52" s="25">
        <v>900</v>
      </c>
      <c r="P52" s="24" t="s">
        <v>33</v>
      </c>
      <c r="Q52" s="24" t="s">
        <v>38</v>
      </c>
      <c r="R52" s="24" t="s">
        <v>86</v>
      </c>
      <c r="S52" s="15"/>
      <c r="T52" s="26"/>
      <c r="U52" s="26"/>
      <c r="V52" s="6"/>
      <c r="W52" s="6"/>
      <c r="X52" s="6"/>
      <c r="Y52" s="6"/>
      <c r="Z52" s="6"/>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row>
    <row r="53" spans="1:221" ht="45">
      <c r="A53" s="23" t="s">
        <v>217</v>
      </c>
      <c r="B53" s="24" t="s">
        <v>218</v>
      </c>
      <c r="C53" s="24" t="s">
        <v>83</v>
      </c>
      <c r="D53" s="24" t="s">
        <v>466</v>
      </c>
      <c r="E53" s="24" t="s">
        <v>219</v>
      </c>
      <c r="F53" s="24" t="s">
        <v>506</v>
      </c>
      <c r="G53" s="24"/>
      <c r="H53" s="24" t="s">
        <v>41</v>
      </c>
      <c r="I53" s="24" t="s">
        <v>32</v>
      </c>
      <c r="J53" s="24" t="s">
        <v>39</v>
      </c>
      <c r="K53" s="24" t="s">
        <v>24</v>
      </c>
      <c r="L53" s="25">
        <v>2</v>
      </c>
      <c r="M53" s="25">
        <v>2</v>
      </c>
      <c r="N53" s="25">
        <v>225</v>
      </c>
      <c r="O53" s="25">
        <v>900</v>
      </c>
      <c r="P53" s="24" t="s">
        <v>33</v>
      </c>
      <c r="Q53" s="24" t="s">
        <v>38</v>
      </c>
      <c r="R53" s="24" t="s">
        <v>86</v>
      </c>
      <c r="S53" s="15"/>
      <c r="T53" s="26"/>
      <c r="U53" s="26"/>
      <c r="V53" s="6"/>
      <c r="W53" s="6"/>
      <c r="X53" s="6"/>
      <c r="Y53" s="6"/>
      <c r="Z53" s="6"/>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row>
    <row r="54" spans="1:221" ht="45">
      <c r="A54" s="23" t="s">
        <v>220</v>
      </c>
      <c r="B54" s="24" t="s">
        <v>221</v>
      </c>
      <c r="C54" s="24" t="s">
        <v>83</v>
      </c>
      <c r="D54" s="24" t="s">
        <v>467</v>
      </c>
      <c r="E54" s="24" t="s">
        <v>222</v>
      </c>
      <c r="F54" s="24" t="s">
        <v>507</v>
      </c>
      <c r="G54" s="24"/>
      <c r="H54" s="24" t="s">
        <v>41</v>
      </c>
      <c r="I54" s="24" t="s">
        <v>32</v>
      </c>
      <c r="J54" s="24" t="s">
        <v>39</v>
      </c>
      <c r="K54" s="24" t="s">
        <v>24</v>
      </c>
      <c r="L54" s="25">
        <v>2</v>
      </c>
      <c r="M54" s="25">
        <v>2</v>
      </c>
      <c r="N54" s="25">
        <v>114</v>
      </c>
      <c r="O54" s="25">
        <v>456</v>
      </c>
      <c r="P54" s="24" t="s">
        <v>33</v>
      </c>
      <c r="Q54" s="24" t="s">
        <v>38</v>
      </c>
      <c r="R54" s="24" t="s">
        <v>86</v>
      </c>
      <c r="S54" s="15"/>
      <c r="T54" s="26"/>
      <c r="U54" s="26"/>
      <c r="V54" s="6"/>
      <c r="W54" s="6"/>
      <c r="X54" s="6"/>
      <c r="Y54" s="6"/>
      <c r="Z54" s="6"/>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row>
    <row r="55" spans="1:221" ht="45">
      <c r="A55" s="23" t="s">
        <v>223</v>
      </c>
      <c r="B55" s="24" t="s">
        <v>224</v>
      </c>
      <c r="C55" s="24" t="s">
        <v>83</v>
      </c>
      <c r="D55" s="24" t="s">
        <v>466</v>
      </c>
      <c r="E55" s="24" t="s">
        <v>225</v>
      </c>
      <c r="F55" s="24" t="s">
        <v>506</v>
      </c>
      <c r="G55" s="24"/>
      <c r="H55" s="24" t="s">
        <v>41</v>
      </c>
      <c r="I55" s="24" t="s">
        <v>32</v>
      </c>
      <c r="J55" s="24" t="s">
        <v>39</v>
      </c>
      <c r="K55" s="24" t="s">
        <v>24</v>
      </c>
      <c r="L55" s="25">
        <v>1</v>
      </c>
      <c r="M55" s="25">
        <v>1</v>
      </c>
      <c r="N55" s="25">
        <v>225</v>
      </c>
      <c r="O55" s="25">
        <v>450</v>
      </c>
      <c r="P55" s="24" t="s">
        <v>33</v>
      </c>
      <c r="Q55" s="24" t="s">
        <v>38</v>
      </c>
      <c r="R55" s="24" t="s">
        <v>86</v>
      </c>
      <c r="S55" s="15"/>
      <c r="T55" s="26"/>
      <c r="U55" s="26"/>
      <c r="V55" s="6"/>
      <c r="W55" s="6"/>
      <c r="X55" s="6"/>
      <c r="Y55" s="6"/>
      <c r="Z55" s="6"/>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row>
    <row r="56" spans="1:221" ht="45">
      <c r="A56" s="23" t="s">
        <v>226</v>
      </c>
      <c r="B56" s="24" t="s">
        <v>227</v>
      </c>
      <c r="C56" s="24" t="s">
        <v>54</v>
      </c>
      <c r="D56" s="24" t="s">
        <v>468</v>
      </c>
      <c r="E56" s="24" t="s">
        <v>228</v>
      </c>
      <c r="F56" s="24" t="s">
        <v>508</v>
      </c>
      <c r="G56" s="24"/>
      <c r="H56" s="24" t="s">
        <v>130</v>
      </c>
      <c r="I56" s="24" t="s">
        <v>36</v>
      </c>
      <c r="J56" s="24" t="s">
        <v>39</v>
      </c>
      <c r="K56" s="24" t="s">
        <v>24</v>
      </c>
      <c r="L56" s="25">
        <v>1</v>
      </c>
      <c r="M56" s="25">
        <v>1</v>
      </c>
      <c r="N56" s="27">
        <v>49.3</v>
      </c>
      <c r="O56" s="27">
        <v>98.6</v>
      </c>
      <c r="P56" s="24" t="s">
        <v>33</v>
      </c>
      <c r="Q56" s="24" t="s">
        <v>38</v>
      </c>
      <c r="R56" s="24" t="s">
        <v>132</v>
      </c>
      <c r="S56" s="15"/>
      <c r="T56" s="26"/>
      <c r="U56" s="26"/>
      <c r="V56" s="6"/>
      <c r="W56" s="6"/>
      <c r="X56" s="6"/>
      <c r="Y56" s="6"/>
      <c r="Z56" s="6"/>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row>
    <row r="57" spans="1:221" ht="45">
      <c r="A57" s="23" t="s">
        <v>229</v>
      </c>
      <c r="B57" s="24" t="s">
        <v>230</v>
      </c>
      <c r="C57" s="24" t="s">
        <v>54</v>
      </c>
      <c r="D57" s="24" t="s">
        <v>469</v>
      </c>
      <c r="E57" s="24" t="s">
        <v>231</v>
      </c>
      <c r="F57" s="24" t="s">
        <v>508</v>
      </c>
      <c r="G57" s="24"/>
      <c r="H57" s="24" t="s">
        <v>232</v>
      </c>
      <c r="I57" s="24" t="s">
        <v>36</v>
      </c>
      <c r="J57" s="24" t="s">
        <v>39</v>
      </c>
      <c r="K57" s="24" t="s">
        <v>24</v>
      </c>
      <c r="L57" s="25">
        <v>1</v>
      </c>
      <c r="M57" s="25">
        <v>1</v>
      </c>
      <c r="N57" s="27">
        <v>62.5</v>
      </c>
      <c r="O57" s="25">
        <v>125</v>
      </c>
      <c r="P57" s="24" t="s">
        <v>33</v>
      </c>
      <c r="Q57" s="24" t="s">
        <v>38</v>
      </c>
      <c r="R57" s="24" t="s">
        <v>132</v>
      </c>
      <c r="S57" s="15"/>
      <c r="T57" s="26"/>
      <c r="U57" s="26"/>
      <c r="V57" s="6"/>
      <c r="W57" s="6"/>
      <c r="X57" s="6"/>
      <c r="Y57" s="6"/>
      <c r="Z57" s="6"/>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row>
    <row r="58" spans="1:221" ht="45">
      <c r="A58" s="23" t="s">
        <v>233</v>
      </c>
      <c r="B58" s="24" t="s">
        <v>234</v>
      </c>
      <c r="C58" s="24" t="s">
        <v>89</v>
      </c>
      <c r="D58" s="24" t="s">
        <v>470</v>
      </c>
      <c r="E58" s="24" t="s">
        <v>235</v>
      </c>
      <c r="F58" s="24" t="s">
        <v>509</v>
      </c>
      <c r="G58" s="24"/>
      <c r="H58" s="24" t="s">
        <v>94</v>
      </c>
      <c r="I58" s="24" t="s">
        <v>32</v>
      </c>
      <c r="J58" s="24" t="s">
        <v>0</v>
      </c>
      <c r="K58" s="24" t="s">
        <v>24</v>
      </c>
      <c r="L58" s="25">
        <v>1</v>
      </c>
      <c r="M58" s="25">
        <v>1</v>
      </c>
      <c r="N58" s="25">
        <v>98</v>
      </c>
      <c r="O58" s="25">
        <v>196</v>
      </c>
      <c r="P58" s="24" t="s">
        <v>33</v>
      </c>
      <c r="Q58" s="24" t="s">
        <v>38</v>
      </c>
      <c r="R58" s="24" t="s">
        <v>34</v>
      </c>
      <c r="S58" s="15"/>
      <c r="T58" s="26"/>
      <c r="U58" s="26"/>
      <c r="V58" s="6"/>
      <c r="W58" s="6"/>
      <c r="X58" s="6"/>
      <c r="Y58" s="6"/>
      <c r="Z58" s="6"/>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row>
    <row r="59" spans="1:221" ht="45">
      <c r="A59" s="23" t="s">
        <v>236</v>
      </c>
      <c r="B59" s="24" t="s">
        <v>237</v>
      </c>
      <c r="C59" s="24" t="s">
        <v>89</v>
      </c>
      <c r="D59" s="24" t="s">
        <v>471</v>
      </c>
      <c r="E59" s="24" t="s">
        <v>238</v>
      </c>
      <c r="F59" s="24" t="s">
        <v>510</v>
      </c>
      <c r="G59" s="24"/>
      <c r="H59" s="30" t="s">
        <v>239</v>
      </c>
      <c r="I59" s="30" t="s">
        <v>240</v>
      </c>
      <c r="J59" s="24" t="s">
        <v>0</v>
      </c>
      <c r="K59" s="24" t="s">
        <v>24</v>
      </c>
      <c r="L59" s="25">
        <v>1</v>
      </c>
      <c r="M59" s="25">
        <v>1</v>
      </c>
      <c r="N59" s="25">
        <v>42</v>
      </c>
      <c r="O59" s="25">
        <v>84</v>
      </c>
      <c r="P59" s="24" t="s">
        <v>33</v>
      </c>
      <c r="Q59" s="24" t="s">
        <v>38</v>
      </c>
      <c r="R59" s="24" t="s">
        <v>34</v>
      </c>
      <c r="S59" s="15"/>
      <c r="T59" s="26"/>
      <c r="U59" s="26"/>
      <c r="V59" s="6"/>
      <c r="W59" s="6"/>
      <c r="X59" s="6"/>
      <c r="Y59" s="6"/>
      <c r="Z59" s="6"/>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c r="HM59" s="2"/>
    </row>
    <row r="60" spans="1:221" ht="45">
      <c r="A60" s="23" t="s">
        <v>241</v>
      </c>
      <c r="B60" s="24" t="s">
        <v>242</v>
      </c>
      <c r="C60" s="24" t="s">
        <v>89</v>
      </c>
      <c r="D60" s="24" t="s">
        <v>471</v>
      </c>
      <c r="E60" s="24" t="s">
        <v>238</v>
      </c>
      <c r="F60" s="24" t="s">
        <v>510</v>
      </c>
      <c r="G60" s="24"/>
      <c r="H60" s="24" t="s">
        <v>94</v>
      </c>
      <c r="I60" s="24" t="s">
        <v>32</v>
      </c>
      <c r="J60" s="24" t="s">
        <v>0</v>
      </c>
      <c r="K60" s="24" t="s">
        <v>24</v>
      </c>
      <c r="L60" s="25">
        <v>1</v>
      </c>
      <c r="M60" s="25">
        <v>1</v>
      </c>
      <c r="N60" s="25">
        <v>42</v>
      </c>
      <c r="O60" s="25">
        <v>84</v>
      </c>
      <c r="P60" s="24" t="s">
        <v>33</v>
      </c>
      <c r="Q60" s="24" t="s">
        <v>38</v>
      </c>
      <c r="R60" s="24" t="s">
        <v>34</v>
      </c>
      <c r="S60" s="15"/>
      <c r="T60" s="26"/>
      <c r="U60" s="26"/>
      <c r="V60" s="6"/>
      <c r="W60" s="6"/>
      <c r="X60" s="6"/>
      <c r="Y60" s="6"/>
      <c r="Z60" s="6"/>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2"/>
      <c r="HL60" s="2"/>
      <c r="HM60" s="2"/>
    </row>
    <row r="61" spans="1:221" ht="45">
      <c r="A61" s="23" t="s">
        <v>243</v>
      </c>
      <c r="B61" s="24" t="s">
        <v>244</v>
      </c>
      <c r="C61" s="24" t="s">
        <v>89</v>
      </c>
      <c r="D61" s="24" t="s">
        <v>472</v>
      </c>
      <c r="E61" s="24" t="s">
        <v>245</v>
      </c>
      <c r="F61" s="24" t="s">
        <v>42</v>
      </c>
      <c r="G61" s="24"/>
      <c r="H61" s="24" t="s">
        <v>43</v>
      </c>
      <c r="I61" s="24" t="s">
        <v>32</v>
      </c>
      <c r="J61" s="24" t="s">
        <v>39</v>
      </c>
      <c r="K61" s="24" t="s">
        <v>24</v>
      </c>
      <c r="L61" s="25">
        <v>2</v>
      </c>
      <c r="M61" s="25">
        <v>2</v>
      </c>
      <c r="N61" s="27">
        <v>9.3000000000000007</v>
      </c>
      <c r="O61" s="27">
        <v>37.200000000000003</v>
      </c>
      <c r="P61" s="24" t="s">
        <v>33</v>
      </c>
      <c r="Q61" s="24" t="s">
        <v>17</v>
      </c>
      <c r="R61" s="24" t="s">
        <v>34</v>
      </c>
      <c r="S61" s="15"/>
      <c r="T61" s="26"/>
      <c r="U61" s="26"/>
      <c r="V61" s="6"/>
      <c r="W61" s="6"/>
      <c r="X61" s="6"/>
      <c r="Y61" s="6"/>
      <c r="Z61" s="6"/>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c r="GT61" s="2"/>
      <c r="GU61" s="2"/>
      <c r="GV61" s="2"/>
      <c r="GW61" s="2"/>
      <c r="GX61" s="2"/>
      <c r="GY61" s="2"/>
      <c r="GZ61" s="2"/>
      <c r="HA61" s="2"/>
      <c r="HB61" s="2"/>
      <c r="HC61" s="2"/>
      <c r="HD61" s="2"/>
      <c r="HE61" s="2"/>
      <c r="HF61" s="2"/>
      <c r="HG61" s="2"/>
      <c r="HH61" s="2"/>
      <c r="HI61" s="2"/>
      <c r="HJ61" s="2"/>
      <c r="HK61" s="2"/>
      <c r="HL61" s="2"/>
      <c r="HM61" s="2"/>
    </row>
    <row r="62" spans="1:221" ht="45">
      <c r="A62" s="23" t="s">
        <v>246</v>
      </c>
      <c r="B62" s="24" t="s">
        <v>247</v>
      </c>
      <c r="C62" s="24" t="s">
        <v>248</v>
      </c>
      <c r="D62" s="24" t="s">
        <v>472</v>
      </c>
      <c r="E62" s="29" t="s">
        <v>249</v>
      </c>
      <c r="F62" s="24" t="s">
        <v>42</v>
      </c>
      <c r="G62" s="24"/>
      <c r="H62" s="24" t="s">
        <v>94</v>
      </c>
      <c r="I62" s="24" t="s">
        <v>32</v>
      </c>
      <c r="J62" s="24" t="s">
        <v>39</v>
      </c>
      <c r="K62" s="24" t="s">
        <v>24</v>
      </c>
      <c r="L62" s="25">
        <v>2</v>
      </c>
      <c r="M62" s="25">
        <v>2</v>
      </c>
      <c r="N62" s="27">
        <v>9.3000000000000007</v>
      </c>
      <c r="O62" s="27">
        <v>37.200000000000003</v>
      </c>
      <c r="P62" s="24" t="s">
        <v>33</v>
      </c>
      <c r="Q62" s="24" t="s">
        <v>17</v>
      </c>
      <c r="R62" s="24" t="s">
        <v>34</v>
      </c>
      <c r="S62" s="15"/>
      <c r="T62" s="26"/>
      <c r="U62" s="26"/>
      <c r="V62" s="6"/>
      <c r="W62" s="6"/>
      <c r="X62" s="6"/>
      <c r="Y62" s="6"/>
      <c r="Z62" s="6"/>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row>
    <row r="63" spans="1:221" ht="135">
      <c r="A63" s="23" t="s">
        <v>250</v>
      </c>
      <c r="B63" s="24" t="s">
        <v>251</v>
      </c>
      <c r="C63" s="24" t="s">
        <v>89</v>
      </c>
      <c r="D63" s="24" t="s">
        <v>472</v>
      </c>
      <c r="E63" s="24" t="s">
        <v>252</v>
      </c>
      <c r="F63" s="24" t="s">
        <v>42</v>
      </c>
      <c r="G63" s="24"/>
      <c r="H63" s="24" t="s">
        <v>94</v>
      </c>
      <c r="I63" s="24" t="s">
        <v>32</v>
      </c>
      <c r="J63" s="24" t="s">
        <v>39</v>
      </c>
      <c r="K63" s="24" t="s">
        <v>24</v>
      </c>
      <c r="L63" s="25">
        <v>6</v>
      </c>
      <c r="M63" s="25">
        <v>6</v>
      </c>
      <c r="N63" s="27">
        <v>9.3000000000000007</v>
      </c>
      <c r="O63" s="27">
        <v>111.6</v>
      </c>
      <c r="P63" s="24" t="s">
        <v>33</v>
      </c>
      <c r="Q63" s="24" t="s">
        <v>17</v>
      </c>
      <c r="R63" s="24" t="s">
        <v>34</v>
      </c>
      <c r="S63" s="15"/>
      <c r="T63" s="26"/>
      <c r="U63" s="26"/>
      <c r="V63" s="6"/>
      <c r="W63" s="6"/>
      <c r="X63" s="6"/>
      <c r="Y63" s="6"/>
      <c r="Z63" s="6"/>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row>
    <row r="64" spans="1:221" ht="45">
      <c r="A64" s="23" t="s">
        <v>253</v>
      </c>
      <c r="B64" s="31" t="s">
        <v>254</v>
      </c>
      <c r="C64" s="24" t="s">
        <v>89</v>
      </c>
      <c r="D64" s="24" t="s">
        <v>473</v>
      </c>
      <c r="E64" s="24" t="s">
        <v>255</v>
      </c>
      <c r="F64" s="24" t="s">
        <v>42</v>
      </c>
      <c r="G64" s="24"/>
      <c r="H64" s="24" t="s">
        <v>41</v>
      </c>
      <c r="I64" s="24" t="s">
        <v>32</v>
      </c>
      <c r="J64" s="24" t="s">
        <v>39</v>
      </c>
      <c r="K64" s="24" t="s">
        <v>24</v>
      </c>
      <c r="L64" s="32">
        <v>2</v>
      </c>
      <c r="M64" s="25">
        <v>2</v>
      </c>
      <c r="N64" s="27">
        <v>9.3000000000000007</v>
      </c>
      <c r="O64" s="33">
        <v>37.200000000000003</v>
      </c>
      <c r="P64" s="24" t="s">
        <v>33</v>
      </c>
      <c r="Q64" s="24" t="s">
        <v>17</v>
      </c>
      <c r="R64" s="24" t="s">
        <v>34</v>
      </c>
      <c r="S64" s="15"/>
      <c r="T64" s="26"/>
      <c r="U64" s="26"/>
      <c r="V64" s="6"/>
      <c r="W64" s="6"/>
      <c r="X64" s="6"/>
      <c r="Y64" s="6"/>
      <c r="Z64" s="6"/>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row>
    <row r="65" spans="1:221" ht="45">
      <c r="A65" s="23" t="s">
        <v>256</v>
      </c>
      <c r="B65" s="23" t="s">
        <v>257</v>
      </c>
      <c r="C65" s="23" t="s">
        <v>89</v>
      </c>
      <c r="D65" s="23" t="s">
        <v>442</v>
      </c>
      <c r="E65" s="23" t="s">
        <v>90</v>
      </c>
      <c r="F65" s="23" t="s">
        <v>42</v>
      </c>
      <c r="G65" s="23"/>
      <c r="H65" s="23" t="s">
        <v>41</v>
      </c>
      <c r="I65" s="23" t="s">
        <v>32</v>
      </c>
      <c r="J65" s="23" t="s">
        <v>39</v>
      </c>
      <c r="K65" s="23" t="s">
        <v>24</v>
      </c>
      <c r="L65" s="34">
        <v>2</v>
      </c>
      <c r="M65" s="34">
        <v>2</v>
      </c>
      <c r="N65" s="35">
        <v>13.2</v>
      </c>
      <c r="O65" s="35">
        <v>52.8</v>
      </c>
      <c r="P65" s="23" t="s">
        <v>33</v>
      </c>
      <c r="Q65" s="23" t="s">
        <v>17</v>
      </c>
      <c r="R65" s="23" t="s">
        <v>34</v>
      </c>
      <c r="S65" s="15"/>
      <c r="T65" s="26"/>
      <c r="U65" s="26"/>
      <c r="V65" s="6"/>
      <c r="W65" s="6"/>
      <c r="X65" s="6"/>
      <c r="Y65" s="6"/>
      <c r="Z65" s="6"/>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row>
    <row r="66" spans="1:221" ht="45">
      <c r="A66" s="23" t="s">
        <v>258</v>
      </c>
      <c r="B66" s="24" t="s">
        <v>259</v>
      </c>
      <c r="C66" s="24" t="s">
        <v>83</v>
      </c>
      <c r="D66" s="24" t="s">
        <v>466</v>
      </c>
      <c r="E66" s="29" t="s">
        <v>260</v>
      </c>
      <c r="F66" s="24" t="s">
        <v>506</v>
      </c>
      <c r="G66" s="24"/>
      <c r="H66" s="24" t="s">
        <v>94</v>
      </c>
      <c r="I66" s="24" t="s">
        <v>32</v>
      </c>
      <c r="J66" s="24" t="s">
        <v>39</v>
      </c>
      <c r="K66" s="24" t="s">
        <v>24</v>
      </c>
      <c r="L66" s="25">
        <v>2</v>
      </c>
      <c r="M66" s="25">
        <v>2</v>
      </c>
      <c r="N66" s="25">
        <v>225</v>
      </c>
      <c r="O66" s="25">
        <v>900</v>
      </c>
      <c r="P66" s="24" t="s">
        <v>33</v>
      </c>
      <c r="Q66" s="24" t="s">
        <v>38</v>
      </c>
      <c r="R66" s="24" t="s">
        <v>34</v>
      </c>
      <c r="S66" s="15"/>
      <c r="T66" s="26"/>
      <c r="U66" s="26"/>
      <c r="V66" s="6"/>
      <c r="W66" s="6"/>
      <c r="X66" s="6"/>
      <c r="Y66" s="6"/>
      <c r="Z66" s="6"/>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row>
    <row r="67" spans="1:221" ht="56.25">
      <c r="A67" s="23" t="s">
        <v>261</v>
      </c>
      <c r="B67" s="24" t="s">
        <v>262</v>
      </c>
      <c r="C67" s="24" t="s">
        <v>263</v>
      </c>
      <c r="D67" s="24" t="s">
        <v>474</v>
      </c>
      <c r="E67" s="24" t="s">
        <v>264</v>
      </c>
      <c r="F67" s="24" t="s">
        <v>40</v>
      </c>
      <c r="G67" s="24"/>
      <c r="H67" s="24" t="s">
        <v>79</v>
      </c>
      <c r="I67" s="24" t="s">
        <v>80</v>
      </c>
      <c r="J67" s="24" t="s">
        <v>39</v>
      </c>
      <c r="K67" s="24" t="s">
        <v>24</v>
      </c>
      <c r="L67" s="25">
        <v>1</v>
      </c>
      <c r="M67" s="25">
        <v>1</v>
      </c>
      <c r="N67" s="25">
        <v>68</v>
      </c>
      <c r="O67" s="25">
        <v>136</v>
      </c>
      <c r="P67" s="24" t="s">
        <v>33</v>
      </c>
      <c r="Q67" s="24" t="s">
        <v>17</v>
      </c>
      <c r="R67" s="24" t="s">
        <v>265</v>
      </c>
      <c r="S67" s="15"/>
      <c r="T67" s="26"/>
      <c r="U67" s="26"/>
      <c r="V67" s="6"/>
      <c r="W67" s="6"/>
      <c r="X67" s="6"/>
      <c r="Y67" s="6"/>
      <c r="Z67" s="6"/>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row>
    <row r="68" spans="1:221" ht="67.5">
      <c r="A68" s="23" t="s">
        <v>266</v>
      </c>
      <c r="B68" s="24" t="s">
        <v>267</v>
      </c>
      <c r="C68" s="24" t="s">
        <v>83</v>
      </c>
      <c r="D68" s="24" t="s">
        <v>475</v>
      </c>
      <c r="E68" s="24" t="s">
        <v>268</v>
      </c>
      <c r="F68" s="24" t="s">
        <v>511</v>
      </c>
      <c r="G68" s="24"/>
      <c r="H68" s="24" t="s">
        <v>41</v>
      </c>
      <c r="I68" s="24" t="s">
        <v>32</v>
      </c>
      <c r="J68" s="24" t="s">
        <v>39</v>
      </c>
      <c r="K68" s="24" t="s">
        <v>24</v>
      </c>
      <c r="L68" s="25">
        <v>2</v>
      </c>
      <c r="M68" s="25">
        <v>2</v>
      </c>
      <c r="N68" s="25">
        <v>200</v>
      </c>
      <c r="O68" s="25">
        <v>800</v>
      </c>
      <c r="P68" s="24" t="s">
        <v>33</v>
      </c>
      <c r="Q68" s="24" t="s">
        <v>38</v>
      </c>
      <c r="R68" s="24" t="s">
        <v>51</v>
      </c>
      <c r="S68" s="15"/>
      <c r="T68" s="26"/>
      <c r="U68" s="26"/>
      <c r="V68" s="6"/>
      <c r="W68" s="6"/>
      <c r="X68" s="6"/>
      <c r="Y68" s="6"/>
      <c r="Z68" s="6"/>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row>
    <row r="69" spans="1:221" ht="45">
      <c r="A69" s="23" t="s">
        <v>269</v>
      </c>
      <c r="B69" s="24" t="s">
        <v>270</v>
      </c>
      <c r="C69" s="24" t="s">
        <v>83</v>
      </c>
      <c r="D69" s="24" t="s">
        <v>466</v>
      </c>
      <c r="E69" s="24" t="s">
        <v>271</v>
      </c>
      <c r="F69" s="24" t="s">
        <v>512</v>
      </c>
      <c r="G69" s="24"/>
      <c r="H69" s="24" t="s">
        <v>94</v>
      </c>
      <c r="I69" s="24" t="s">
        <v>32</v>
      </c>
      <c r="J69" s="24" t="s">
        <v>39</v>
      </c>
      <c r="K69" s="24" t="s">
        <v>24</v>
      </c>
      <c r="L69" s="25">
        <v>2</v>
      </c>
      <c r="M69" s="25">
        <v>2</v>
      </c>
      <c r="N69" s="25">
        <v>225</v>
      </c>
      <c r="O69" s="25">
        <v>900</v>
      </c>
      <c r="P69" s="24" t="s">
        <v>185</v>
      </c>
      <c r="Q69" s="24" t="s">
        <v>38</v>
      </c>
      <c r="R69" s="24" t="s">
        <v>86</v>
      </c>
      <c r="S69" s="15"/>
      <c r="T69" s="26"/>
      <c r="U69" s="26"/>
      <c r="V69" s="6"/>
      <c r="W69" s="6"/>
      <c r="X69" s="6"/>
      <c r="Y69" s="6"/>
      <c r="Z69" s="6"/>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row>
    <row r="70" spans="1:221" ht="45">
      <c r="A70" s="23" t="s">
        <v>272</v>
      </c>
      <c r="B70" s="24" t="s">
        <v>273</v>
      </c>
      <c r="C70" s="24" t="s">
        <v>83</v>
      </c>
      <c r="D70" s="24" t="s">
        <v>476</v>
      </c>
      <c r="E70" s="24" t="s">
        <v>274</v>
      </c>
      <c r="F70" s="24" t="s">
        <v>42</v>
      </c>
      <c r="G70" s="24"/>
      <c r="H70" s="24" t="s">
        <v>85</v>
      </c>
      <c r="I70" s="24" t="s">
        <v>80</v>
      </c>
      <c r="J70" s="24" t="s">
        <v>39</v>
      </c>
      <c r="K70" s="24" t="s">
        <v>24</v>
      </c>
      <c r="L70" s="25">
        <v>2</v>
      </c>
      <c r="M70" s="25">
        <v>2</v>
      </c>
      <c r="N70" s="27">
        <v>6.4</v>
      </c>
      <c r="O70" s="27">
        <v>25.6</v>
      </c>
      <c r="P70" s="24" t="s">
        <v>33</v>
      </c>
      <c r="Q70" s="24" t="s">
        <v>17</v>
      </c>
      <c r="R70" s="24" t="s">
        <v>86</v>
      </c>
      <c r="S70" s="15"/>
      <c r="T70" s="26"/>
      <c r="U70" s="26"/>
      <c r="V70" s="6"/>
      <c r="W70" s="6"/>
      <c r="X70" s="6"/>
      <c r="Y70" s="6"/>
      <c r="Z70" s="6"/>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row>
    <row r="71" spans="1:221" ht="45">
      <c r="A71" s="23" t="s">
        <v>275</v>
      </c>
      <c r="B71" s="24" t="s">
        <v>276</v>
      </c>
      <c r="C71" s="24" t="s">
        <v>83</v>
      </c>
      <c r="D71" s="24" t="s">
        <v>476</v>
      </c>
      <c r="E71" s="24" t="s">
        <v>277</v>
      </c>
      <c r="F71" s="24" t="s">
        <v>42</v>
      </c>
      <c r="G71" s="24"/>
      <c r="H71" s="24" t="s">
        <v>85</v>
      </c>
      <c r="I71" s="24" t="s">
        <v>80</v>
      </c>
      <c r="J71" s="24" t="s">
        <v>39</v>
      </c>
      <c r="K71" s="24" t="s">
        <v>24</v>
      </c>
      <c r="L71" s="25">
        <v>2</v>
      </c>
      <c r="M71" s="25">
        <v>2</v>
      </c>
      <c r="N71" s="27">
        <v>6.4</v>
      </c>
      <c r="O71" s="27">
        <v>25.6</v>
      </c>
      <c r="P71" s="24" t="s">
        <v>33</v>
      </c>
      <c r="Q71" s="24" t="s">
        <v>17</v>
      </c>
      <c r="R71" s="24" t="s">
        <v>86</v>
      </c>
      <c r="S71" s="15"/>
      <c r="T71" s="26"/>
      <c r="U71" s="26"/>
      <c r="V71" s="6"/>
      <c r="W71" s="6"/>
      <c r="X71" s="6"/>
      <c r="Y71" s="6"/>
      <c r="Z71" s="6"/>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row>
    <row r="72" spans="1:221" ht="67.5">
      <c r="A72" s="23" t="s">
        <v>278</v>
      </c>
      <c r="B72" s="24" t="s">
        <v>279</v>
      </c>
      <c r="C72" s="24" t="s">
        <v>83</v>
      </c>
      <c r="D72" s="24" t="s">
        <v>476</v>
      </c>
      <c r="E72" s="24" t="s">
        <v>280</v>
      </c>
      <c r="F72" s="24" t="s">
        <v>42</v>
      </c>
      <c r="G72" s="24"/>
      <c r="H72" s="24" t="s">
        <v>85</v>
      </c>
      <c r="I72" s="24" t="s">
        <v>80</v>
      </c>
      <c r="J72" s="24" t="s">
        <v>39</v>
      </c>
      <c r="K72" s="24" t="s">
        <v>24</v>
      </c>
      <c r="L72" s="25">
        <v>3</v>
      </c>
      <c r="M72" s="25">
        <v>3</v>
      </c>
      <c r="N72" s="27">
        <v>6.4</v>
      </c>
      <c r="O72" s="27">
        <v>38.4</v>
      </c>
      <c r="P72" s="24" t="s">
        <v>33</v>
      </c>
      <c r="Q72" s="24" t="s">
        <v>17</v>
      </c>
      <c r="R72" s="24" t="s">
        <v>86</v>
      </c>
      <c r="S72" s="15"/>
      <c r="T72" s="26"/>
      <c r="U72" s="26"/>
      <c r="V72" s="6"/>
      <c r="W72" s="6"/>
      <c r="X72" s="6"/>
      <c r="Y72" s="6"/>
      <c r="Z72" s="6"/>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row>
    <row r="73" spans="1:221" ht="56.25">
      <c r="A73" s="23" t="s">
        <v>281</v>
      </c>
      <c r="B73" s="24" t="s">
        <v>282</v>
      </c>
      <c r="C73" s="24" t="s">
        <v>83</v>
      </c>
      <c r="D73" s="24" t="s">
        <v>477</v>
      </c>
      <c r="E73" s="36" t="s">
        <v>283</v>
      </c>
      <c r="F73" s="24" t="s">
        <v>42</v>
      </c>
      <c r="G73" s="24"/>
      <c r="H73" s="24" t="s">
        <v>85</v>
      </c>
      <c r="I73" s="24" t="s">
        <v>80</v>
      </c>
      <c r="J73" s="24" t="s">
        <v>39</v>
      </c>
      <c r="K73" s="24" t="s">
        <v>24</v>
      </c>
      <c r="L73" s="25">
        <v>1</v>
      </c>
      <c r="M73" s="25">
        <v>1</v>
      </c>
      <c r="N73" s="27">
        <v>13.2</v>
      </c>
      <c r="O73" s="27">
        <v>26.4</v>
      </c>
      <c r="P73" s="24" t="s">
        <v>33</v>
      </c>
      <c r="Q73" s="24" t="s">
        <v>17</v>
      </c>
      <c r="R73" s="24" t="s">
        <v>86</v>
      </c>
      <c r="S73" s="15"/>
      <c r="T73" s="26"/>
      <c r="U73" s="26"/>
      <c r="V73" s="6"/>
      <c r="W73" s="6"/>
      <c r="X73" s="6"/>
      <c r="Y73" s="6"/>
      <c r="Z73" s="6"/>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row>
    <row r="74" spans="1:221" ht="56.25">
      <c r="A74" s="23" t="s">
        <v>284</v>
      </c>
      <c r="B74" s="24" t="s">
        <v>285</v>
      </c>
      <c r="C74" s="24" t="s">
        <v>83</v>
      </c>
      <c r="D74" s="24" t="s">
        <v>478</v>
      </c>
      <c r="E74" s="24" t="s">
        <v>286</v>
      </c>
      <c r="F74" s="24" t="s">
        <v>42</v>
      </c>
      <c r="G74" s="24"/>
      <c r="H74" s="24" t="s">
        <v>85</v>
      </c>
      <c r="I74" s="24" t="s">
        <v>80</v>
      </c>
      <c r="J74" s="24" t="s">
        <v>287</v>
      </c>
      <c r="K74" s="24" t="s">
        <v>24</v>
      </c>
      <c r="L74" s="25">
        <v>2</v>
      </c>
      <c r="M74" s="25">
        <v>2</v>
      </c>
      <c r="N74" s="27">
        <v>6.4</v>
      </c>
      <c r="O74" s="27">
        <v>25.6</v>
      </c>
      <c r="P74" s="24" t="s">
        <v>288</v>
      </c>
      <c r="Q74" s="24" t="s">
        <v>17</v>
      </c>
      <c r="R74" s="24" t="s">
        <v>99</v>
      </c>
      <c r="S74" s="15"/>
      <c r="T74" s="26"/>
      <c r="U74" s="26"/>
      <c r="V74" s="6"/>
      <c r="W74" s="6"/>
      <c r="X74" s="6"/>
      <c r="Y74" s="6"/>
      <c r="Z74" s="6"/>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row>
    <row r="75" spans="1:221" ht="56.25">
      <c r="A75" s="23" t="s">
        <v>289</v>
      </c>
      <c r="B75" s="24" t="s">
        <v>290</v>
      </c>
      <c r="C75" s="24" t="s">
        <v>83</v>
      </c>
      <c r="D75" s="24" t="s">
        <v>479</v>
      </c>
      <c r="E75" s="24" t="s">
        <v>291</v>
      </c>
      <c r="F75" s="24" t="s">
        <v>42</v>
      </c>
      <c r="G75" s="24"/>
      <c r="H75" s="24" t="s">
        <v>85</v>
      </c>
      <c r="I75" s="24" t="s">
        <v>80</v>
      </c>
      <c r="J75" s="24" t="s">
        <v>39</v>
      </c>
      <c r="K75" s="24" t="s">
        <v>24</v>
      </c>
      <c r="L75" s="25">
        <v>2</v>
      </c>
      <c r="M75" s="25">
        <v>2</v>
      </c>
      <c r="N75" s="27">
        <v>6.4</v>
      </c>
      <c r="O75" s="27">
        <v>25.6</v>
      </c>
      <c r="P75" s="24" t="s">
        <v>25</v>
      </c>
      <c r="Q75" s="24" t="s">
        <v>17</v>
      </c>
      <c r="R75" s="24" t="s">
        <v>99</v>
      </c>
      <c r="S75" s="15"/>
      <c r="T75" s="26"/>
      <c r="U75" s="26"/>
      <c r="V75" s="6"/>
      <c r="W75" s="6"/>
      <c r="X75" s="6"/>
      <c r="Y75" s="6"/>
      <c r="Z75" s="6"/>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row>
    <row r="76" spans="1:221" ht="56.25">
      <c r="A76" s="23" t="s">
        <v>292</v>
      </c>
      <c r="B76" s="24" t="s">
        <v>293</v>
      </c>
      <c r="C76" s="24" t="s">
        <v>83</v>
      </c>
      <c r="D76" s="24" t="s">
        <v>478</v>
      </c>
      <c r="E76" s="24" t="s">
        <v>294</v>
      </c>
      <c r="F76" s="24" t="s">
        <v>42</v>
      </c>
      <c r="G76" s="24"/>
      <c r="H76" s="24" t="s">
        <v>85</v>
      </c>
      <c r="I76" s="24" t="s">
        <v>80</v>
      </c>
      <c r="J76" s="24" t="s">
        <v>39</v>
      </c>
      <c r="K76" s="24" t="s">
        <v>24</v>
      </c>
      <c r="L76" s="25">
        <v>2</v>
      </c>
      <c r="M76" s="25">
        <v>2</v>
      </c>
      <c r="N76" s="27">
        <v>6.4</v>
      </c>
      <c r="O76" s="27">
        <v>25.6</v>
      </c>
      <c r="P76" s="24" t="s">
        <v>25</v>
      </c>
      <c r="Q76" s="24" t="s">
        <v>17</v>
      </c>
      <c r="R76" s="24" t="s">
        <v>99</v>
      </c>
      <c r="S76" s="15"/>
      <c r="T76" s="26"/>
      <c r="U76" s="26"/>
      <c r="V76" s="6"/>
      <c r="W76" s="6"/>
      <c r="X76" s="6"/>
      <c r="Y76" s="6"/>
      <c r="Z76" s="6"/>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row>
    <row r="77" spans="1:221" ht="90">
      <c r="A77" s="23" t="s">
        <v>295</v>
      </c>
      <c r="B77" s="24" t="s">
        <v>296</v>
      </c>
      <c r="C77" s="24" t="s">
        <v>83</v>
      </c>
      <c r="D77" s="24" t="s">
        <v>480</v>
      </c>
      <c r="E77" s="24" t="s">
        <v>429</v>
      </c>
      <c r="F77" s="24" t="s">
        <v>42</v>
      </c>
      <c r="G77" s="24"/>
      <c r="H77" s="24" t="s">
        <v>85</v>
      </c>
      <c r="I77" s="24" t="s">
        <v>80</v>
      </c>
      <c r="J77" s="24" t="s">
        <v>39</v>
      </c>
      <c r="K77" s="24" t="s">
        <v>24</v>
      </c>
      <c r="L77" s="25">
        <v>4</v>
      </c>
      <c r="M77" s="25">
        <v>4</v>
      </c>
      <c r="N77" s="27">
        <v>1.1000000000000001</v>
      </c>
      <c r="O77" s="27">
        <v>8.8000000000000007</v>
      </c>
      <c r="P77" s="24" t="s">
        <v>33</v>
      </c>
      <c r="Q77" s="24" t="s">
        <v>17</v>
      </c>
      <c r="R77" s="24" t="s">
        <v>86</v>
      </c>
      <c r="S77" s="15"/>
      <c r="T77" s="26"/>
      <c r="U77" s="26"/>
      <c r="V77" s="6"/>
      <c r="W77" s="6"/>
      <c r="X77" s="6"/>
      <c r="Y77" s="6"/>
      <c r="Z77" s="6"/>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row>
    <row r="78" spans="1:221" ht="56.25">
      <c r="A78" s="23" t="s">
        <v>297</v>
      </c>
      <c r="B78" s="24" t="s">
        <v>298</v>
      </c>
      <c r="C78" s="24" t="s">
        <v>83</v>
      </c>
      <c r="D78" s="24" t="s">
        <v>480</v>
      </c>
      <c r="E78" s="24" t="s">
        <v>430</v>
      </c>
      <c r="F78" s="24" t="s">
        <v>42</v>
      </c>
      <c r="G78" s="24"/>
      <c r="H78" s="24" t="s">
        <v>79</v>
      </c>
      <c r="I78" s="24" t="s">
        <v>80</v>
      </c>
      <c r="J78" s="24" t="s">
        <v>39</v>
      </c>
      <c r="K78" s="24" t="s">
        <v>24</v>
      </c>
      <c r="L78" s="25">
        <v>2</v>
      </c>
      <c r="M78" s="25">
        <v>2</v>
      </c>
      <c r="N78" s="27">
        <v>1.1000000000000001</v>
      </c>
      <c r="O78" s="27">
        <v>4.4000000000000004</v>
      </c>
      <c r="P78" s="24" t="s">
        <v>33</v>
      </c>
      <c r="Q78" s="24" t="s">
        <v>17</v>
      </c>
      <c r="R78" s="24" t="s">
        <v>86</v>
      </c>
      <c r="S78" s="15"/>
      <c r="T78" s="26"/>
      <c r="U78" s="26"/>
      <c r="V78" s="6"/>
      <c r="W78" s="6"/>
      <c r="X78" s="6"/>
      <c r="Y78" s="6"/>
      <c r="Z78" s="6"/>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row>
    <row r="79" spans="1:221" ht="45">
      <c r="A79" s="23" t="s">
        <v>299</v>
      </c>
      <c r="B79" s="24" t="s">
        <v>300</v>
      </c>
      <c r="C79" s="24" t="s">
        <v>83</v>
      </c>
      <c r="D79" s="24" t="s">
        <v>478</v>
      </c>
      <c r="E79" s="29" t="s">
        <v>301</v>
      </c>
      <c r="F79" s="24" t="s">
        <v>42</v>
      </c>
      <c r="G79" s="24"/>
      <c r="H79" s="24" t="s">
        <v>79</v>
      </c>
      <c r="I79" s="24" t="s">
        <v>80</v>
      </c>
      <c r="J79" s="24" t="s">
        <v>39</v>
      </c>
      <c r="K79" s="24" t="s">
        <v>24</v>
      </c>
      <c r="L79" s="25">
        <v>2</v>
      </c>
      <c r="M79" s="25">
        <v>2</v>
      </c>
      <c r="N79" s="27">
        <v>6.4</v>
      </c>
      <c r="O79" s="27">
        <v>25.6</v>
      </c>
      <c r="P79" s="24" t="s">
        <v>33</v>
      </c>
      <c r="Q79" s="24" t="s">
        <v>17</v>
      </c>
      <c r="R79" s="24" t="s">
        <v>86</v>
      </c>
      <c r="S79" s="15"/>
      <c r="T79" s="26"/>
      <c r="U79" s="26"/>
      <c r="V79" s="6"/>
      <c r="W79" s="6"/>
      <c r="X79" s="6"/>
      <c r="Y79" s="6"/>
      <c r="Z79" s="6"/>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row>
    <row r="80" spans="1:221" ht="45">
      <c r="A80" s="23" t="s">
        <v>302</v>
      </c>
      <c r="B80" s="24" t="s">
        <v>303</v>
      </c>
      <c r="C80" s="24" t="s">
        <v>304</v>
      </c>
      <c r="D80" s="37" t="s">
        <v>481</v>
      </c>
      <c r="E80" s="37" t="s">
        <v>305</v>
      </c>
      <c r="F80" s="24" t="s">
        <v>42</v>
      </c>
      <c r="G80" s="37"/>
      <c r="H80" s="24" t="s">
        <v>41</v>
      </c>
      <c r="I80" s="24" t="s">
        <v>32</v>
      </c>
      <c r="J80" s="24" t="s">
        <v>39</v>
      </c>
      <c r="K80" s="24" t="s">
        <v>24</v>
      </c>
      <c r="L80" s="25">
        <v>2</v>
      </c>
      <c r="M80" s="25">
        <v>2</v>
      </c>
      <c r="N80" s="38">
        <v>0.75</v>
      </c>
      <c r="O80" s="39">
        <v>3</v>
      </c>
      <c r="P80" s="24" t="s">
        <v>33</v>
      </c>
      <c r="Q80" s="24" t="s">
        <v>17</v>
      </c>
      <c r="R80" s="24" t="s">
        <v>34</v>
      </c>
      <c r="S80" s="15"/>
      <c r="T80" s="26"/>
      <c r="U80" s="26"/>
      <c r="V80" s="6"/>
      <c r="W80" s="6"/>
      <c r="X80" s="6"/>
      <c r="Y80" s="6"/>
      <c r="Z80" s="6"/>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c r="GT80" s="2"/>
      <c r="GU80" s="2"/>
      <c r="GV80" s="2"/>
      <c r="GW80" s="2"/>
      <c r="GX80" s="2"/>
      <c r="GY80" s="2"/>
      <c r="GZ80" s="2"/>
      <c r="HA80" s="2"/>
      <c r="HB80" s="2"/>
      <c r="HC80" s="2"/>
      <c r="HD80" s="2"/>
      <c r="HE80" s="2"/>
      <c r="HF80" s="2"/>
      <c r="HG80" s="2"/>
      <c r="HH80" s="2"/>
      <c r="HI80" s="2"/>
      <c r="HJ80" s="2"/>
      <c r="HK80" s="2"/>
      <c r="HL80" s="2"/>
      <c r="HM80" s="2"/>
    </row>
    <row r="81" spans="1:221" ht="90">
      <c r="A81" s="23" t="s">
        <v>306</v>
      </c>
      <c r="B81" s="24" t="s">
        <v>307</v>
      </c>
      <c r="C81" s="24" t="s">
        <v>308</v>
      </c>
      <c r="D81" s="24" t="s">
        <v>461</v>
      </c>
      <c r="E81" s="24" t="s">
        <v>309</v>
      </c>
      <c r="F81" s="24" t="s">
        <v>504</v>
      </c>
      <c r="G81" s="24"/>
      <c r="H81" s="24" t="s">
        <v>310</v>
      </c>
      <c r="I81" s="24" t="s">
        <v>32</v>
      </c>
      <c r="J81" s="24" t="s">
        <v>39</v>
      </c>
      <c r="K81" s="24" t="s">
        <v>24</v>
      </c>
      <c r="L81" s="25">
        <v>4</v>
      </c>
      <c r="M81" s="25">
        <v>4</v>
      </c>
      <c r="N81" s="27">
        <v>8.4</v>
      </c>
      <c r="O81" s="27">
        <v>67.2</v>
      </c>
      <c r="P81" s="24" t="s">
        <v>33</v>
      </c>
      <c r="Q81" s="24" t="s">
        <v>311</v>
      </c>
      <c r="R81" s="24" t="s">
        <v>86</v>
      </c>
      <c r="S81" s="15"/>
      <c r="T81" s="26"/>
      <c r="U81" s="26"/>
      <c r="V81" s="6"/>
      <c r="W81" s="6"/>
      <c r="X81" s="6"/>
      <c r="Y81" s="6"/>
      <c r="Z81" s="6"/>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row>
    <row r="82" spans="1:221" ht="45">
      <c r="A82" s="23" t="s">
        <v>312</v>
      </c>
      <c r="B82" s="24" t="s">
        <v>313</v>
      </c>
      <c r="C82" s="24" t="s">
        <v>308</v>
      </c>
      <c r="D82" s="24" t="s">
        <v>461</v>
      </c>
      <c r="E82" s="24" t="s">
        <v>314</v>
      </c>
      <c r="F82" s="24" t="s">
        <v>504</v>
      </c>
      <c r="G82" s="24"/>
      <c r="H82" s="24" t="s">
        <v>315</v>
      </c>
      <c r="I82" s="24" t="s">
        <v>32</v>
      </c>
      <c r="J82" s="24" t="s">
        <v>39</v>
      </c>
      <c r="K82" s="24" t="s">
        <v>24</v>
      </c>
      <c r="L82" s="25">
        <v>1</v>
      </c>
      <c r="M82" s="25">
        <v>1</v>
      </c>
      <c r="N82" s="27">
        <v>7.9</v>
      </c>
      <c r="O82" s="27">
        <v>15.8</v>
      </c>
      <c r="P82" s="24" t="s">
        <v>33</v>
      </c>
      <c r="Q82" s="24" t="s">
        <v>311</v>
      </c>
      <c r="R82" s="24" t="s">
        <v>86</v>
      </c>
      <c r="S82" s="15"/>
      <c r="T82" s="26"/>
      <c r="U82" s="26"/>
      <c r="V82" s="6"/>
      <c r="W82" s="6"/>
      <c r="X82" s="6"/>
      <c r="Y82" s="6"/>
      <c r="Z82" s="6"/>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row>
    <row r="83" spans="1:221" ht="45">
      <c r="A83" s="23" t="s">
        <v>316</v>
      </c>
      <c r="B83" s="24" t="s">
        <v>317</v>
      </c>
      <c r="C83" s="24" t="s">
        <v>308</v>
      </c>
      <c r="D83" s="24" t="s">
        <v>461</v>
      </c>
      <c r="E83" s="24" t="s">
        <v>314</v>
      </c>
      <c r="F83" s="24" t="s">
        <v>504</v>
      </c>
      <c r="G83" s="24"/>
      <c r="H83" s="24" t="s">
        <v>85</v>
      </c>
      <c r="I83" s="24" t="s">
        <v>80</v>
      </c>
      <c r="J83" s="24" t="s">
        <v>39</v>
      </c>
      <c r="K83" s="24" t="s">
        <v>24</v>
      </c>
      <c r="L83" s="25">
        <v>1</v>
      </c>
      <c r="M83" s="25">
        <v>1</v>
      </c>
      <c r="N83" s="27">
        <v>7.9</v>
      </c>
      <c r="O83" s="27">
        <v>15.8</v>
      </c>
      <c r="P83" s="24" t="s">
        <v>33</v>
      </c>
      <c r="Q83" s="24" t="s">
        <v>311</v>
      </c>
      <c r="R83" s="24" t="s">
        <v>86</v>
      </c>
      <c r="S83" s="15"/>
      <c r="T83" s="26"/>
      <c r="U83" s="26"/>
      <c r="V83" s="6"/>
      <c r="W83" s="6"/>
      <c r="X83" s="6"/>
      <c r="Y83" s="6"/>
      <c r="Z83" s="6"/>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c r="HM83" s="2"/>
    </row>
    <row r="84" spans="1:221" ht="45">
      <c r="A84" s="23" t="s">
        <v>318</v>
      </c>
      <c r="B84" s="24" t="s">
        <v>319</v>
      </c>
      <c r="C84" s="24" t="s">
        <v>320</v>
      </c>
      <c r="D84" s="24" t="s">
        <v>482</v>
      </c>
      <c r="E84" s="24" t="s">
        <v>321</v>
      </c>
      <c r="F84" s="24" t="s">
        <v>40</v>
      </c>
      <c r="G84" s="24"/>
      <c r="H84" s="24" t="s">
        <v>79</v>
      </c>
      <c r="I84" s="24" t="s">
        <v>80</v>
      </c>
      <c r="J84" s="24" t="s">
        <v>0</v>
      </c>
      <c r="K84" s="24" t="s">
        <v>37</v>
      </c>
      <c r="L84" s="25">
        <v>2</v>
      </c>
      <c r="M84" s="25">
        <v>2</v>
      </c>
      <c r="N84" s="27">
        <v>5.7</v>
      </c>
      <c r="O84" s="27">
        <v>22.8</v>
      </c>
      <c r="P84" s="24" t="s">
        <v>33</v>
      </c>
      <c r="Q84" s="24" t="s">
        <v>17</v>
      </c>
      <c r="R84" s="24" t="s">
        <v>86</v>
      </c>
      <c r="S84" s="15"/>
      <c r="T84" s="26"/>
      <c r="U84" s="26"/>
      <c r="V84" s="6"/>
      <c r="W84" s="6"/>
      <c r="X84" s="6"/>
      <c r="Y84" s="6"/>
      <c r="Z84" s="6"/>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row>
    <row r="85" spans="1:221" ht="45">
      <c r="A85" s="23" t="s">
        <v>322</v>
      </c>
      <c r="B85" s="24" t="s">
        <v>323</v>
      </c>
      <c r="C85" s="24" t="s">
        <v>324</v>
      </c>
      <c r="D85" s="24" t="s">
        <v>482</v>
      </c>
      <c r="E85" s="24" t="s">
        <v>325</v>
      </c>
      <c r="F85" s="24"/>
      <c r="G85" s="24"/>
      <c r="H85" s="24" t="s">
        <v>79</v>
      </c>
      <c r="I85" s="24" t="s">
        <v>80</v>
      </c>
      <c r="J85" s="24" t="s">
        <v>0</v>
      </c>
      <c r="K85" s="24" t="s">
        <v>37</v>
      </c>
      <c r="L85" s="25">
        <v>2</v>
      </c>
      <c r="M85" s="25">
        <v>2</v>
      </c>
      <c r="N85" s="27">
        <v>5.7</v>
      </c>
      <c r="O85" s="27">
        <v>22.8</v>
      </c>
      <c r="P85" s="24" t="s">
        <v>33</v>
      </c>
      <c r="Q85" s="24" t="s">
        <v>17</v>
      </c>
      <c r="R85" s="24" t="s">
        <v>86</v>
      </c>
      <c r="S85" s="15"/>
      <c r="T85" s="26"/>
      <c r="U85" s="26"/>
      <c r="V85" s="6"/>
      <c r="W85" s="6"/>
      <c r="X85" s="6"/>
      <c r="Y85" s="6"/>
      <c r="Z85" s="6"/>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c r="GT85" s="2"/>
      <c r="GU85" s="2"/>
      <c r="GV85" s="2"/>
      <c r="GW85" s="2"/>
      <c r="GX85" s="2"/>
      <c r="GY85" s="2"/>
      <c r="GZ85" s="2"/>
      <c r="HA85" s="2"/>
      <c r="HB85" s="2"/>
      <c r="HC85" s="2"/>
      <c r="HD85" s="2"/>
      <c r="HE85" s="2"/>
      <c r="HF85" s="2"/>
      <c r="HG85" s="2"/>
      <c r="HH85" s="2"/>
      <c r="HI85" s="2"/>
      <c r="HJ85" s="2"/>
      <c r="HK85" s="2"/>
      <c r="HL85" s="2"/>
      <c r="HM85" s="2"/>
    </row>
    <row r="86" spans="1:221" ht="135">
      <c r="A86" s="23" t="s">
        <v>326</v>
      </c>
      <c r="B86" s="24" t="s">
        <v>327</v>
      </c>
      <c r="C86" s="24" t="s">
        <v>320</v>
      </c>
      <c r="D86" s="24" t="s">
        <v>482</v>
      </c>
      <c r="E86" s="24" t="s">
        <v>328</v>
      </c>
      <c r="F86" s="24" t="s">
        <v>40</v>
      </c>
      <c r="G86" s="24"/>
      <c r="H86" s="24" t="s">
        <v>79</v>
      </c>
      <c r="I86" s="24" t="s">
        <v>80</v>
      </c>
      <c r="J86" s="24" t="s">
        <v>0</v>
      </c>
      <c r="K86" s="24" t="s">
        <v>37</v>
      </c>
      <c r="L86" s="25">
        <v>6</v>
      </c>
      <c r="M86" s="25">
        <v>6</v>
      </c>
      <c r="N86" s="27">
        <v>5.7</v>
      </c>
      <c r="O86" s="27">
        <v>68.400000000000006</v>
      </c>
      <c r="P86" s="24" t="s">
        <v>33</v>
      </c>
      <c r="Q86" s="24" t="s">
        <v>17</v>
      </c>
      <c r="R86" s="24" t="s">
        <v>86</v>
      </c>
      <c r="S86" s="15"/>
      <c r="T86" s="26"/>
      <c r="U86" s="26"/>
      <c r="V86" s="6"/>
      <c r="W86" s="6"/>
      <c r="X86" s="6"/>
      <c r="Y86" s="6"/>
      <c r="Z86" s="6"/>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row>
    <row r="87" spans="1:221" ht="45">
      <c r="A87" s="23" t="s">
        <v>329</v>
      </c>
      <c r="B87" s="24" t="s">
        <v>330</v>
      </c>
      <c r="C87" s="24" t="s">
        <v>331</v>
      </c>
      <c r="D87" s="24" t="s">
        <v>483</v>
      </c>
      <c r="E87" s="24" t="s">
        <v>332</v>
      </c>
      <c r="F87" s="24" t="s">
        <v>142</v>
      </c>
      <c r="G87" s="24"/>
      <c r="H87" s="24" t="s">
        <v>315</v>
      </c>
      <c r="I87" s="24" t="s">
        <v>32</v>
      </c>
      <c r="J87" s="24" t="s">
        <v>333</v>
      </c>
      <c r="K87" s="24" t="s">
        <v>24</v>
      </c>
      <c r="L87" s="25">
        <v>1</v>
      </c>
      <c r="M87" s="25">
        <v>1</v>
      </c>
      <c r="N87" s="25">
        <v>10</v>
      </c>
      <c r="O87" s="25">
        <v>20</v>
      </c>
      <c r="P87" s="23"/>
      <c r="Q87" s="23"/>
      <c r="R87" s="24" t="s">
        <v>334</v>
      </c>
      <c r="S87" s="15"/>
      <c r="T87" s="26"/>
      <c r="U87" s="26"/>
      <c r="V87" s="6"/>
      <c r="W87" s="6"/>
      <c r="X87" s="6"/>
      <c r="Y87" s="6"/>
      <c r="Z87" s="6"/>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c r="FU87" s="2"/>
      <c r="FV87" s="2"/>
      <c r="FW87" s="2"/>
      <c r="FX87" s="2"/>
      <c r="FY87" s="2"/>
      <c r="FZ87" s="2"/>
      <c r="GA87" s="2"/>
      <c r="GB87" s="2"/>
      <c r="GC87" s="2"/>
      <c r="GD87" s="2"/>
      <c r="GE87" s="2"/>
      <c r="GF87" s="2"/>
      <c r="GG87" s="2"/>
      <c r="GH87" s="2"/>
      <c r="GI87" s="2"/>
      <c r="GJ87" s="2"/>
      <c r="GK87" s="2"/>
      <c r="GL87" s="2"/>
      <c r="GM87" s="2"/>
      <c r="GN87" s="2"/>
      <c r="GO87" s="2"/>
      <c r="GP87" s="2"/>
      <c r="GQ87" s="2"/>
      <c r="GR87" s="2"/>
      <c r="GS87" s="2"/>
      <c r="GT87" s="2"/>
      <c r="GU87" s="2"/>
      <c r="GV87" s="2"/>
      <c r="GW87" s="2"/>
      <c r="GX87" s="2"/>
      <c r="GY87" s="2"/>
      <c r="GZ87" s="2"/>
      <c r="HA87" s="2"/>
      <c r="HB87" s="2"/>
      <c r="HC87" s="2"/>
      <c r="HD87" s="2"/>
      <c r="HE87" s="2"/>
      <c r="HF87" s="2"/>
      <c r="HG87" s="2"/>
      <c r="HH87" s="2"/>
      <c r="HI87" s="2"/>
      <c r="HJ87" s="2"/>
      <c r="HK87" s="2"/>
      <c r="HL87" s="2"/>
      <c r="HM87" s="2"/>
    </row>
    <row r="88" spans="1:221" ht="45">
      <c r="A88" s="23" t="s">
        <v>335</v>
      </c>
      <c r="B88" s="24" t="s">
        <v>336</v>
      </c>
      <c r="C88" s="24" t="s">
        <v>331</v>
      </c>
      <c r="D88" s="24" t="s">
        <v>484</v>
      </c>
      <c r="E88" s="24" t="s">
        <v>337</v>
      </c>
      <c r="F88" s="24" t="s">
        <v>142</v>
      </c>
      <c r="G88" s="24"/>
      <c r="H88" s="24" t="s">
        <v>315</v>
      </c>
      <c r="I88" s="24" t="s">
        <v>32</v>
      </c>
      <c r="J88" s="24" t="s">
        <v>131</v>
      </c>
      <c r="K88" s="24" t="s">
        <v>24</v>
      </c>
      <c r="L88" s="25">
        <v>2</v>
      </c>
      <c r="M88" s="25">
        <v>2</v>
      </c>
      <c r="N88" s="25">
        <v>23</v>
      </c>
      <c r="O88" s="25">
        <v>92</v>
      </c>
      <c r="P88" s="23"/>
      <c r="Q88" s="23"/>
      <c r="R88" s="24" t="s">
        <v>334</v>
      </c>
      <c r="S88" s="15"/>
      <c r="T88" s="26"/>
      <c r="U88" s="26"/>
      <c r="V88" s="6"/>
      <c r="W88" s="6"/>
      <c r="X88" s="6"/>
      <c r="Y88" s="6"/>
      <c r="Z88" s="6"/>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row>
    <row r="89" spans="1:221" ht="45">
      <c r="A89" s="23" t="s">
        <v>338</v>
      </c>
      <c r="B89" s="24" t="s">
        <v>339</v>
      </c>
      <c r="C89" s="24" t="s">
        <v>331</v>
      </c>
      <c r="D89" s="24" t="s">
        <v>485</v>
      </c>
      <c r="E89" s="24" t="s">
        <v>337</v>
      </c>
      <c r="F89" s="24" t="s">
        <v>142</v>
      </c>
      <c r="G89" s="24"/>
      <c r="H89" s="24" t="s">
        <v>85</v>
      </c>
      <c r="I89" s="24" t="s">
        <v>80</v>
      </c>
      <c r="J89" s="24" t="s">
        <v>131</v>
      </c>
      <c r="K89" s="24" t="s">
        <v>24</v>
      </c>
      <c r="L89" s="25">
        <v>1</v>
      </c>
      <c r="M89" s="25">
        <v>1</v>
      </c>
      <c r="N89" s="25">
        <v>23</v>
      </c>
      <c r="O89" s="25">
        <v>46</v>
      </c>
      <c r="P89" s="23"/>
      <c r="Q89" s="23"/>
      <c r="R89" s="24" t="s">
        <v>334</v>
      </c>
      <c r="S89" s="15"/>
      <c r="T89" s="26"/>
      <c r="U89" s="26"/>
      <c r="V89" s="6"/>
      <c r="W89" s="6"/>
      <c r="X89" s="6"/>
      <c r="Y89" s="6"/>
      <c r="Z89" s="6"/>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c r="HM89" s="2"/>
    </row>
    <row r="90" spans="1:221" ht="45">
      <c r="A90" s="23" t="s">
        <v>340</v>
      </c>
      <c r="B90" s="24" t="s">
        <v>341</v>
      </c>
      <c r="C90" s="24" t="s">
        <v>331</v>
      </c>
      <c r="D90" s="24" t="s">
        <v>486</v>
      </c>
      <c r="E90" s="24" t="s">
        <v>332</v>
      </c>
      <c r="F90" s="24" t="s">
        <v>142</v>
      </c>
      <c r="G90" s="24"/>
      <c r="H90" s="24" t="s">
        <v>342</v>
      </c>
      <c r="I90" s="24" t="s">
        <v>32</v>
      </c>
      <c r="J90" s="24" t="s">
        <v>333</v>
      </c>
      <c r="K90" s="24" t="s">
        <v>24</v>
      </c>
      <c r="L90" s="25">
        <v>2</v>
      </c>
      <c r="M90" s="25">
        <v>2</v>
      </c>
      <c r="N90" s="25">
        <v>10</v>
      </c>
      <c r="O90" s="25">
        <v>40</v>
      </c>
      <c r="P90" s="23"/>
      <c r="Q90" s="23"/>
      <c r="R90" s="24" t="s">
        <v>334</v>
      </c>
      <c r="S90" s="15"/>
      <c r="T90" s="26"/>
      <c r="U90" s="26"/>
      <c r="V90" s="6"/>
      <c r="W90" s="6"/>
      <c r="X90" s="6"/>
      <c r="Y90" s="6"/>
      <c r="Z90" s="6"/>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2"/>
      <c r="GF90" s="2"/>
      <c r="GG90" s="2"/>
      <c r="GH90" s="2"/>
      <c r="GI90" s="2"/>
      <c r="GJ90" s="2"/>
      <c r="GK90" s="2"/>
      <c r="GL90" s="2"/>
      <c r="GM90" s="2"/>
      <c r="GN90" s="2"/>
      <c r="GO90" s="2"/>
      <c r="GP90" s="2"/>
      <c r="GQ90" s="2"/>
      <c r="GR90" s="2"/>
      <c r="GS90" s="2"/>
      <c r="GT90" s="2"/>
      <c r="GU90" s="2"/>
      <c r="GV90" s="2"/>
      <c r="GW90" s="2"/>
      <c r="GX90" s="2"/>
      <c r="GY90" s="2"/>
      <c r="GZ90" s="2"/>
      <c r="HA90" s="2"/>
      <c r="HB90" s="2"/>
      <c r="HC90" s="2"/>
      <c r="HD90" s="2"/>
      <c r="HE90" s="2"/>
      <c r="HF90" s="2"/>
      <c r="HG90" s="2"/>
      <c r="HH90" s="2"/>
      <c r="HI90" s="2"/>
      <c r="HJ90" s="2"/>
      <c r="HK90" s="2"/>
      <c r="HL90" s="2"/>
      <c r="HM90" s="2"/>
    </row>
    <row r="91" spans="1:221" ht="119.25" customHeight="1">
      <c r="A91" s="23" t="s">
        <v>343</v>
      </c>
      <c r="B91" s="24" t="s">
        <v>344</v>
      </c>
      <c r="C91" s="24" t="s">
        <v>331</v>
      </c>
      <c r="D91" s="24" t="s">
        <v>472</v>
      </c>
      <c r="E91" s="24" t="s">
        <v>345</v>
      </c>
      <c r="F91" s="24" t="s">
        <v>142</v>
      </c>
      <c r="G91" s="24"/>
      <c r="H91" s="24" t="s">
        <v>342</v>
      </c>
      <c r="I91" s="24" t="s">
        <v>32</v>
      </c>
      <c r="J91" s="24" t="s">
        <v>131</v>
      </c>
      <c r="K91" s="24" t="s">
        <v>24</v>
      </c>
      <c r="L91" s="25">
        <v>5</v>
      </c>
      <c r="M91" s="25">
        <v>5</v>
      </c>
      <c r="N91" s="27">
        <v>9.3000000000000007</v>
      </c>
      <c r="O91" s="25">
        <v>93</v>
      </c>
      <c r="P91" s="23"/>
      <c r="Q91" s="23"/>
      <c r="R91" s="24" t="s">
        <v>334</v>
      </c>
      <c r="S91" s="15"/>
      <c r="T91" s="26"/>
      <c r="U91" s="26"/>
      <c r="V91" s="6"/>
      <c r="W91" s="6"/>
      <c r="X91" s="6"/>
      <c r="Y91" s="6"/>
      <c r="Z91" s="6"/>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c r="FE91" s="2"/>
      <c r="FF91" s="2"/>
      <c r="FG91" s="2"/>
      <c r="FH91" s="2"/>
      <c r="FI91" s="2"/>
      <c r="FJ91" s="2"/>
      <c r="FK91" s="2"/>
      <c r="FL91" s="2"/>
      <c r="FM91" s="2"/>
      <c r="FN91" s="2"/>
      <c r="FO91" s="2"/>
      <c r="FP91" s="2"/>
      <c r="FQ91" s="2"/>
      <c r="FR91" s="2"/>
      <c r="FS91" s="2"/>
      <c r="FT91" s="2"/>
      <c r="FU91" s="2"/>
      <c r="FV91" s="2"/>
      <c r="FW91" s="2"/>
      <c r="FX91" s="2"/>
      <c r="FY91" s="2"/>
      <c r="FZ91" s="2"/>
      <c r="GA91" s="2"/>
      <c r="GB91" s="2"/>
      <c r="GC91" s="2"/>
      <c r="GD91" s="2"/>
      <c r="GE91" s="2"/>
      <c r="GF91" s="2"/>
      <c r="GG91" s="2"/>
      <c r="GH91" s="2"/>
      <c r="GI91" s="2"/>
      <c r="GJ91" s="2"/>
      <c r="GK91" s="2"/>
      <c r="GL91" s="2"/>
      <c r="GM91" s="2"/>
      <c r="GN91" s="2"/>
      <c r="GO91" s="2"/>
      <c r="GP91" s="2"/>
      <c r="GQ91" s="2"/>
      <c r="GR91" s="2"/>
      <c r="GS91" s="2"/>
      <c r="GT91" s="2"/>
      <c r="GU91" s="2"/>
      <c r="GV91" s="2"/>
      <c r="GW91" s="2"/>
      <c r="GX91" s="2"/>
      <c r="GY91" s="2"/>
      <c r="GZ91" s="2"/>
      <c r="HA91" s="2"/>
      <c r="HB91" s="2"/>
      <c r="HC91" s="2"/>
      <c r="HD91" s="2"/>
      <c r="HE91" s="2"/>
      <c r="HF91" s="2"/>
      <c r="HG91" s="2"/>
      <c r="HH91" s="2"/>
      <c r="HI91" s="2"/>
      <c r="HJ91" s="2"/>
      <c r="HK91" s="2"/>
      <c r="HL91" s="2"/>
      <c r="HM91" s="2"/>
    </row>
    <row r="92" spans="1:221" ht="45">
      <c r="A92" s="23" t="s">
        <v>346</v>
      </c>
      <c r="B92" s="24" t="s">
        <v>347</v>
      </c>
      <c r="C92" s="24" t="s">
        <v>348</v>
      </c>
      <c r="D92" s="24" t="s">
        <v>472</v>
      </c>
      <c r="E92" s="24" t="s">
        <v>345</v>
      </c>
      <c r="F92" s="24" t="s">
        <v>142</v>
      </c>
      <c r="G92" s="24"/>
      <c r="H92" s="24" t="s">
        <v>85</v>
      </c>
      <c r="I92" s="24" t="s">
        <v>80</v>
      </c>
      <c r="J92" s="24" t="s">
        <v>131</v>
      </c>
      <c r="K92" s="24" t="s">
        <v>24</v>
      </c>
      <c r="L92" s="25">
        <v>2</v>
      </c>
      <c r="M92" s="25">
        <v>2</v>
      </c>
      <c r="N92" s="27">
        <v>9.3000000000000007</v>
      </c>
      <c r="O92" s="27">
        <v>37.200000000000003</v>
      </c>
      <c r="P92" s="23"/>
      <c r="Q92" s="23"/>
      <c r="R92" s="24" t="s">
        <v>334</v>
      </c>
      <c r="S92" s="15"/>
      <c r="T92" s="26"/>
      <c r="U92" s="26"/>
      <c r="V92" s="6"/>
      <c r="W92" s="6"/>
      <c r="X92" s="6"/>
      <c r="Y92" s="6"/>
      <c r="Z92" s="6"/>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c r="FE92" s="2"/>
      <c r="FF92" s="2"/>
      <c r="FG92" s="2"/>
      <c r="FH92" s="2"/>
      <c r="FI92" s="2"/>
      <c r="FJ92" s="2"/>
      <c r="FK92" s="2"/>
      <c r="FL92" s="2"/>
      <c r="FM92" s="2"/>
      <c r="FN92" s="2"/>
      <c r="FO92" s="2"/>
      <c r="FP92" s="2"/>
      <c r="FQ92" s="2"/>
      <c r="FR92" s="2"/>
      <c r="FS92" s="2"/>
      <c r="FT92" s="2"/>
      <c r="FU92" s="2"/>
      <c r="FV92" s="2"/>
      <c r="FW92" s="2"/>
      <c r="FX92" s="2"/>
      <c r="FY92" s="2"/>
      <c r="FZ92" s="2"/>
      <c r="GA92" s="2"/>
      <c r="GB92" s="2"/>
      <c r="GC92" s="2"/>
      <c r="GD92" s="2"/>
      <c r="GE92" s="2"/>
      <c r="GF92" s="2"/>
      <c r="GG92" s="2"/>
      <c r="GH92" s="2"/>
      <c r="GI92" s="2"/>
      <c r="GJ92" s="2"/>
      <c r="GK92" s="2"/>
      <c r="GL92" s="2"/>
      <c r="GM92" s="2"/>
      <c r="GN92" s="2"/>
      <c r="GO92" s="2"/>
      <c r="GP92" s="2"/>
      <c r="GQ92" s="2"/>
      <c r="GR92" s="2"/>
      <c r="GS92" s="2"/>
      <c r="GT92" s="2"/>
      <c r="GU92" s="2"/>
      <c r="GV92" s="2"/>
      <c r="GW92" s="2"/>
      <c r="GX92" s="2"/>
      <c r="GY92" s="2"/>
      <c r="GZ92" s="2"/>
      <c r="HA92" s="2"/>
      <c r="HB92" s="2"/>
      <c r="HC92" s="2"/>
      <c r="HD92" s="2"/>
      <c r="HE92" s="2"/>
      <c r="HF92" s="2"/>
      <c r="HG92" s="2"/>
      <c r="HH92" s="2"/>
      <c r="HI92" s="2"/>
      <c r="HJ92" s="2"/>
      <c r="HK92" s="2"/>
      <c r="HL92" s="2"/>
      <c r="HM92" s="2"/>
    </row>
    <row r="93" spans="1:221" ht="45">
      <c r="A93" s="23" t="s">
        <v>349</v>
      </c>
      <c r="B93" s="24" t="s">
        <v>350</v>
      </c>
      <c r="C93" s="24" t="s">
        <v>331</v>
      </c>
      <c r="D93" s="24" t="s">
        <v>486</v>
      </c>
      <c r="E93" s="24" t="s">
        <v>332</v>
      </c>
      <c r="F93" s="24" t="s">
        <v>142</v>
      </c>
      <c r="G93" s="24"/>
      <c r="H93" s="24" t="s">
        <v>342</v>
      </c>
      <c r="I93" s="24" t="s">
        <v>32</v>
      </c>
      <c r="J93" s="24" t="s">
        <v>333</v>
      </c>
      <c r="K93" s="24" t="s">
        <v>24</v>
      </c>
      <c r="L93" s="25">
        <v>2</v>
      </c>
      <c r="M93" s="25">
        <v>2</v>
      </c>
      <c r="N93" s="25">
        <v>10</v>
      </c>
      <c r="O93" s="25">
        <v>40</v>
      </c>
      <c r="P93" s="23"/>
      <c r="Q93" s="23"/>
      <c r="R93" s="24" t="s">
        <v>334</v>
      </c>
      <c r="S93" s="15"/>
      <c r="T93" s="26"/>
      <c r="U93" s="26"/>
      <c r="V93" s="6"/>
      <c r="W93" s="6"/>
      <c r="X93" s="6"/>
      <c r="Y93" s="6"/>
      <c r="Z93" s="6"/>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c r="FI93" s="2"/>
      <c r="FJ93" s="2"/>
      <c r="FK93" s="2"/>
      <c r="FL93" s="2"/>
      <c r="FM93" s="2"/>
      <c r="FN93" s="2"/>
      <c r="FO93" s="2"/>
      <c r="FP93" s="2"/>
      <c r="FQ93" s="2"/>
      <c r="FR93" s="2"/>
      <c r="FS93" s="2"/>
      <c r="FT93" s="2"/>
      <c r="FU93" s="2"/>
      <c r="FV93" s="2"/>
      <c r="FW93" s="2"/>
      <c r="FX93" s="2"/>
      <c r="FY93" s="2"/>
      <c r="FZ93" s="2"/>
      <c r="GA93" s="2"/>
      <c r="GB93" s="2"/>
      <c r="GC93" s="2"/>
      <c r="GD93" s="2"/>
      <c r="GE93" s="2"/>
      <c r="GF93" s="2"/>
      <c r="GG93" s="2"/>
      <c r="GH93" s="2"/>
      <c r="GI93" s="2"/>
      <c r="GJ93" s="2"/>
      <c r="GK93" s="2"/>
      <c r="GL93" s="2"/>
      <c r="GM93" s="2"/>
      <c r="GN93" s="2"/>
      <c r="GO93" s="2"/>
      <c r="GP93" s="2"/>
      <c r="GQ93" s="2"/>
      <c r="GR93" s="2"/>
      <c r="GS93" s="2"/>
      <c r="GT93" s="2"/>
      <c r="GU93" s="2"/>
      <c r="GV93" s="2"/>
      <c r="GW93" s="2"/>
      <c r="GX93" s="2"/>
      <c r="GY93" s="2"/>
      <c r="GZ93" s="2"/>
      <c r="HA93" s="2"/>
      <c r="HB93" s="2"/>
      <c r="HC93" s="2"/>
      <c r="HD93" s="2"/>
      <c r="HE93" s="2"/>
      <c r="HF93" s="2"/>
      <c r="HG93" s="2"/>
      <c r="HH93" s="2"/>
      <c r="HI93" s="2"/>
      <c r="HJ93" s="2"/>
      <c r="HK93" s="2"/>
      <c r="HL93" s="2"/>
      <c r="HM93" s="2"/>
    </row>
    <row r="94" spans="1:221" ht="45">
      <c r="A94" s="23" t="s">
        <v>351</v>
      </c>
      <c r="B94" s="24" t="s">
        <v>352</v>
      </c>
      <c r="C94" s="24" t="s">
        <v>331</v>
      </c>
      <c r="D94" s="24" t="s">
        <v>486</v>
      </c>
      <c r="E94" s="24" t="s">
        <v>345</v>
      </c>
      <c r="F94" s="24" t="s">
        <v>142</v>
      </c>
      <c r="G94" s="24"/>
      <c r="H94" s="24" t="s">
        <v>342</v>
      </c>
      <c r="I94" s="24" t="s">
        <v>32</v>
      </c>
      <c r="J94" s="24" t="s">
        <v>333</v>
      </c>
      <c r="K94" s="24" t="s">
        <v>24</v>
      </c>
      <c r="L94" s="25">
        <v>1</v>
      </c>
      <c r="M94" s="25">
        <v>1</v>
      </c>
      <c r="N94" s="25">
        <v>10</v>
      </c>
      <c r="O94" s="25">
        <v>20</v>
      </c>
      <c r="P94" s="23"/>
      <c r="Q94" s="23"/>
      <c r="R94" s="24" t="s">
        <v>334</v>
      </c>
      <c r="S94" s="15"/>
      <c r="T94" s="26"/>
      <c r="U94" s="26"/>
      <c r="V94" s="6"/>
      <c r="W94" s="6"/>
      <c r="X94" s="6"/>
      <c r="Y94" s="6"/>
      <c r="Z94" s="6"/>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c r="FE94" s="2"/>
      <c r="FF94" s="2"/>
      <c r="FG94" s="2"/>
      <c r="FH94" s="2"/>
      <c r="FI94" s="2"/>
      <c r="FJ94" s="2"/>
      <c r="FK94" s="2"/>
      <c r="FL94" s="2"/>
      <c r="FM94" s="2"/>
      <c r="FN94" s="2"/>
      <c r="FO94" s="2"/>
      <c r="FP94" s="2"/>
      <c r="FQ94" s="2"/>
      <c r="FR94" s="2"/>
      <c r="FS94" s="2"/>
      <c r="FT94" s="2"/>
      <c r="FU94" s="2"/>
      <c r="FV94" s="2"/>
      <c r="FW94" s="2"/>
      <c r="FX94" s="2"/>
      <c r="FY94" s="2"/>
      <c r="FZ94" s="2"/>
      <c r="GA94" s="2"/>
      <c r="GB94" s="2"/>
      <c r="GC94" s="2"/>
      <c r="GD94" s="2"/>
      <c r="GE94" s="2"/>
      <c r="GF94" s="2"/>
      <c r="GG94" s="2"/>
      <c r="GH94" s="2"/>
      <c r="GI94" s="2"/>
      <c r="GJ94" s="2"/>
      <c r="GK94" s="2"/>
      <c r="GL94" s="2"/>
      <c r="GM94" s="2"/>
      <c r="GN94" s="2"/>
      <c r="GO94" s="2"/>
      <c r="GP94" s="2"/>
      <c r="GQ94" s="2"/>
      <c r="GR94" s="2"/>
      <c r="GS94" s="2"/>
      <c r="GT94" s="2"/>
      <c r="GU94" s="2"/>
      <c r="GV94" s="2"/>
      <c r="GW94" s="2"/>
      <c r="GX94" s="2"/>
      <c r="GY94" s="2"/>
      <c r="GZ94" s="2"/>
      <c r="HA94" s="2"/>
      <c r="HB94" s="2"/>
      <c r="HC94" s="2"/>
      <c r="HD94" s="2"/>
      <c r="HE94" s="2"/>
      <c r="HF94" s="2"/>
      <c r="HG94" s="2"/>
      <c r="HH94" s="2"/>
      <c r="HI94" s="2"/>
      <c r="HJ94" s="2"/>
      <c r="HK94" s="2"/>
      <c r="HL94" s="2"/>
      <c r="HM94" s="2"/>
    </row>
    <row r="95" spans="1:221" ht="45">
      <c r="A95" s="23" t="s">
        <v>353</v>
      </c>
      <c r="B95" s="24" t="s">
        <v>354</v>
      </c>
      <c r="C95" s="24" t="s">
        <v>331</v>
      </c>
      <c r="D95" s="24" t="s">
        <v>487</v>
      </c>
      <c r="E95" s="24" t="s">
        <v>345</v>
      </c>
      <c r="F95" s="24" t="s">
        <v>142</v>
      </c>
      <c r="G95" s="24"/>
      <c r="H95" s="24" t="s">
        <v>342</v>
      </c>
      <c r="I95" s="24" t="s">
        <v>32</v>
      </c>
      <c r="J95" s="24" t="s">
        <v>131</v>
      </c>
      <c r="K95" s="24" t="s">
        <v>24</v>
      </c>
      <c r="L95" s="25">
        <v>2</v>
      </c>
      <c r="M95" s="25">
        <v>2</v>
      </c>
      <c r="N95" s="25">
        <v>10</v>
      </c>
      <c r="O95" s="25">
        <v>40</v>
      </c>
      <c r="P95" s="23"/>
      <c r="Q95" s="23"/>
      <c r="R95" s="24" t="s">
        <v>334</v>
      </c>
      <c r="S95" s="15"/>
      <c r="T95" s="26"/>
      <c r="U95" s="26"/>
      <c r="V95" s="6"/>
      <c r="W95" s="6"/>
      <c r="X95" s="6"/>
      <c r="Y95" s="6"/>
      <c r="Z95" s="6"/>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c r="FE95" s="2"/>
      <c r="FF95" s="2"/>
      <c r="FG95" s="2"/>
      <c r="FH95" s="2"/>
      <c r="FI95" s="2"/>
      <c r="FJ95" s="2"/>
      <c r="FK95" s="2"/>
      <c r="FL95" s="2"/>
      <c r="FM95" s="2"/>
      <c r="FN95" s="2"/>
      <c r="FO95" s="2"/>
      <c r="FP95" s="2"/>
      <c r="FQ95" s="2"/>
      <c r="FR95" s="2"/>
      <c r="FS95" s="2"/>
      <c r="FT95" s="2"/>
      <c r="FU95" s="2"/>
      <c r="FV95" s="2"/>
      <c r="FW95" s="2"/>
      <c r="FX95" s="2"/>
      <c r="FY95" s="2"/>
      <c r="FZ95" s="2"/>
      <c r="GA95" s="2"/>
      <c r="GB95" s="2"/>
      <c r="GC95" s="2"/>
      <c r="GD95" s="2"/>
      <c r="GE95" s="2"/>
      <c r="GF95" s="2"/>
      <c r="GG95" s="2"/>
      <c r="GH95" s="2"/>
      <c r="GI95" s="2"/>
      <c r="GJ95" s="2"/>
      <c r="GK95" s="2"/>
      <c r="GL95" s="2"/>
      <c r="GM95" s="2"/>
      <c r="GN95" s="2"/>
      <c r="GO95" s="2"/>
      <c r="GP95" s="2"/>
      <c r="GQ95" s="2"/>
      <c r="GR95" s="2"/>
      <c r="GS95" s="2"/>
      <c r="GT95" s="2"/>
      <c r="GU95" s="2"/>
      <c r="GV95" s="2"/>
      <c r="GW95" s="2"/>
      <c r="GX95" s="2"/>
      <c r="GY95" s="2"/>
      <c r="GZ95" s="2"/>
      <c r="HA95" s="2"/>
      <c r="HB95" s="2"/>
      <c r="HC95" s="2"/>
      <c r="HD95" s="2"/>
      <c r="HE95" s="2"/>
      <c r="HF95" s="2"/>
      <c r="HG95" s="2"/>
      <c r="HH95" s="2"/>
      <c r="HI95" s="2"/>
      <c r="HJ95" s="2"/>
      <c r="HK95" s="2"/>
      <c r="HL95" s="2"/>
      <c r="HM95" s="2"/>
    </row>
    <row r="96" spans="1:221" ht="45">
      <c r="A96" s="23" t="s">
        <v>355</v>
      </c>
      <c r="B96" s="24" t="s">
        <v>356</v>
      </c>
      <c r="C96" s="24" t="s">
        <v>331</v>
      </c>
      <c r="D96" s="24" t="s">
        <v>487</v>
      </c>
      <c r="E96" s="24" t="s">
        <v>357</v>
      </c>
      <c r="F96" s="24" t="s">
        <v>142</v>
      </c>
      <c r="G96" s="24"/>
      <c r="H96" s="24" t="s">
        <v>85</v>
      </c>
      <c r="I96" s="24" t="s">
        <v>80</v>
      </c>
      <c r="J96" s="24" t="s">
        <v>131</v>
      </c>
      <c r="K96" s="24" t="s">
        <v>24</v>
      </c>
      <c r="L96" s="25">
        <v>1</v>
      </c>
      <c r="M96" s="25">
        <v>1</v>
      </c>
      <c r="N96" s="25">
        <v>10</v>
      </c>
      <c r="O96" s="25">
        <v>20</v>
      </c>
      <c r="P96" s="23"/>
      <c r="Q96" s="23"/>
      <c r="R96" s="24" t="s">
        <v>334</v>
      </c>
      <c r="S96" s="15"/>
      <c r="T96" s="26"/>
      <c r="U96" s="26"/>
      <c r="V96" s="6"/>
      <c r="W96" s="6"/>
      <c r="X96" s="6"/>
      <c r="Y96" s="6"/>
      <c r="Z96" s="6"/>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c r="FE96" s="2"/>
      <c r="FF96" s="2"/>
      <c r="FG96" s="2"/>
      <c r="FH96" s="2"/>
      <c r="FI96" s="2"/>
      <c r="FJ96" s="2"/>
      <c r="FK96" s="2"/>
      <c r="FL96" s="2"/>
      <c r="FM96" s="2"/>
      <c r="FN96" s="2"/>
      <c r="FO96" s="2"/>
      <c r="FP96" s="2"/>
      <c r="FQ96" s="2"/>
      <c r="FR96" s="2"/>
      <c r="FS96" s="2"/>
      <c r="FT96" s="2"/>
      <c r="FU96" s="2"/>
      <c r="FV96" s="2"/>
      <c r="FW96" s="2"/>
      <c r="FX96" s="2"/>
      <c r="FY96" s="2"/>
      <c r="FZ96" s="2"/>
      <c r="GA96" s="2"/>
      <c r="GB96" s="2"/>
      <c r="GC96" s="2"/>
      <c r="GD96" s="2"/>
      <c r="GE96" s="2"/>
      <c r="GF96" s="2"/>
      <c r="GG96" s="2"/>
      <c r="GH96" s="2"/>
      <c r="GI96" s="2"/>
      <c r="GJ96" s="2"/>
      <c r="GK96" s="2"/>
      <c r="GL96" s="2"/>
      <c r="GM96" s="2"/>
      <c r="GN96" s="2"/>
      <c r="GO96" s="2"/>
      <c r="GP96" s="2"/>
      <c r="GQ96" s="2"/>
      <c r="GR96" s="2"/>
      <c r="GS96" s="2"/>
      <c r="GT96" s="2"/>
      <c r="GU96" s="2"/>
      <c r="GV96" s="2"/>
      <c r="GW96" s="2"/>
      <c r="GX96" s="2"/>
      <c r="GY96" s="2"/>
      <c r="GZ96" s="2"/>
      <c r="HA96" s="2"/>
      <c r="HB96" s="2"/>
      <c r="HC96" s="2"/>
      <c r="HD96" s="2"/>
      <c r="HE96" s="2"/>
      <c r="HF96" s="2"/>
      <c r="HG96" s="2"/>
      <c r="HH96" s="2"/>
      <c r="HI96" s="2"/>
      <c r="HJ96" s="2"/>
      <c r="HK96" s="2"/>
      <c r="HL96" s="2"/>
      <c r="HM96" s="2"/>
    </row>
    <row r="97" spans="1:221" ht="45">
      <c r="A97" s="23" t="s">
        <v>358</v>
      </c>
      <c r="B97" s="24" t="s">
        <v>359</v>
      </c>
      <c r="C97" s="24" t="s">
        <v>331</v>
      </c>
      <c r="D97" s="24" t="s">
        <v>486</v>
      </c>
      <c r="E97" s="24" t="s">
        <v>360</v>
      </c>
      <c r="F97" s="24" t="s">
        <v>142</v>
      </c>
      <c r="G97" s="24"/>
      <c r="H97" s="24" t="s">
        <v>342</v>
      </c>
      <c r="I97" s="24" t="s">
        <v>32</v>
      </c>
      <c r="J97" s="24" t="s">
        <v>333</v>
      </c>
      <c r="K97" s="24" t="s">
        <v>24</v>
      </c>
      <c r="L97" s="25">
        <v>1</v>
      </c>
      <c r="M97" s="25">
        <v>1</v>
      </c>
      <c r="N97" s="25">
        <v>10</v>
      </c>
      <c r="O97" s="25">
        <v>20</v>
      </c>
      <c r="P97" s="23"/>
      <c r="Q97" s="23"/>
      <c r="R97" s="24" t="s">
        <v>334</v>
      </c>
      <c r="S97" s="15"/>
      <c r="T97" s="26"/>
      <c r="U97" s="26"/>
      <c r="V97" s="6"/>
      <c r="W97" s="6"/>
      <c r="X97" s="6"/>
      <c r="Y97" s="6"/>
      <c r="Z97" s="6"/>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c r="FE97" s="2"/>
      <c r="FF97" s="2"/>
      <c r="FG97" s="2"/>
      <c r="FH97" s="2"/>
      <c r="FI97" s="2"/>
      <c r="FJ97" s="2"/>
      <c r="FK97" s="2"/>
      <c r="FL97" s="2"/>
      <c r="FM97" s="2"/>
      <c r="FN97" s="2"/>
      <c r="FO97" s="2"/>
      <c r="FP97" s="2"/>
      <c r="FQ97" s="2"/>
      <c r="FR97" s="2"/>
      <c r="FS97" s="2"/>
      <c r="FT97" s="2"/>
      <c r="FU97" s="2"/>
      <c r="FV97" s="2"/>
      <c r="FW97" s="2"/>
      <c r="FX97" s="2"/>
      <c r="FY97" s="2"/>
      <c r="FZ97" s="2"/>
      <c r="GA97" s="2"/>
      <c r="GB97" s="2"/>
      <c r="GC97" s="2"/>
      <c r="GD97" s="2"/>
      <c r="GE97" s="2"/>
      <c r="GF97" s="2"/>
      <c r="GG97" s="2"/>
      <c r="GH97" s="2"/>
      <c r="GI97" s="2"/>
      <c r="GJ97" s="2"/>
      <c r="GK97" s="2"/>
      <c r="GL97" s="2"/>
      <c r="GM97" s="2"/>
      <c r="GN97" s="2"/>
      <c r="GO97" s="2"/>
      <c r="GP97" s="2"/>
      <c r="GQ97" s="2"/>
      <c r="GR97" s="2"/>
      <c r="GS97" s="2"/>
      <c r="GT97" s="2"/>
      <c r="GU97" s="2"/>
      <c r="GV97" s="2"/>
      <c r="GW97" s="2"/>
      <c r="GX97" s="2"/>
      <c r="GY97" s="2"/>
      <c r="GZ97" s="2"/>
      <c r="HA97" s="2"/>
      <c r="HB97" s="2"/>
      <c r="HC97" s="2"/>
      <c r="HD97" s="2"/>
      <c r="HE97" s="2"/>
      <c r="HF97" s="2"/>
      <c r="HG97" s="2"/>
      <c r="HH97" s="2"/>
      <c r="HI97" s="2"/>
      <c r="HJ97" s="2"/>
      <c r="HK97" s="2"/>
      <c r="HL97" s="2"/>
      <c r="HM97" s="2"/>
    </row>
    <row r="98" spans="1:221" ht="45">
      <c r="A98" s="23" t="s">
        <v>361</v>
      </c>
      <c r="B98" s="24" t="s">
        <v>362</v>
      </c>
      <c r="C98" s="24" t="s">
        <v>331</v>
      </c>
      <c r="D98" s="24" t="s">
        <v>486</v>
      </c>
      <c r="E98" s="24" t="s">
        <v>332</v>
      </c>
      <c r="F98" s="24" t="s">
        <v>142</v>
      </c>
      <c r="G98" s="24"/>
      <c r="H98" s="24" t="s">
        <v>342</v>
      </c>
      <c r="I98" s="24" t="s">
        <v>32</v>
      </c>
      <c r="J98" s="24" t="s">
        <v>333</v>
      </c>
      <c r="K98" s="24" t="s">
        <v>24</v>
      </c>
      <c r="L98" s="25">
        <v>1</v>
      </c>
      <c r="M98" s="25">
        <v>1</v>
      </c>
      <c r="N98" s="25">
        <v>10</v>
      </c>
      <c r="O98" s="25">
        <v>20</v>
      </c>
      <c r="P98" s="23"/>
      <c r="Q98" s="23"/>
      <c r="R98" s="24" t="s">
        <v>334</v>
      </c>
      <c r="S98" s="15"/>
      <c r="T98" s="26"/>
      <c r="U98" s="26"/>
      <c r="V98" s="6"/>
      <c r="W98" s="6"/>
      <c r="X98" s="6"/>
      <c r="Y98" s="6"/>
      <c r="Z98" s="6"/>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c r="FE98" s="2"/>
      <c r="FF98" s="2"/>
      <c r="FG98" s="2"/>
      <c r="FH98" s="2"/>
      <c r="FI98" s="2"/>
      <c r="FJ98" s="2"/>
      <c r="FK98" s="2"/>
      <c r="FL98" s="2"/>
      <c r="FM98" s="2"/>
      <c r="FN98" s="2"/>
      <c r="FO98" s="2"/>
      <c r="FP98" s="2"/>
      <c r="FQ98" s="2"/>
      <c r="FR98" s="2"/>
      <c r="FS98" s="2"/>
      <c r="FT98" s="2"/>
      <c r="FU98" s="2"/>
      <c r="FV98" s="2"/>
      <c r="FW98" s="2"/>
      <c r="FX98" s="2"/>
      <c r="FY98" s="2"/>
      <c r="FZ98" s="2"/>
      <c r="GA98" s="2"/>
      <c r="GB98" s="2"/>
      <c r="GC98" s="2"/>
      <c r="GD98" s="2"/>
      <c r="GE98" s="2"/>
      <c r="GF98" s="2"/>
      <c r="GG98" s="2"/>
      <c r="GH98" s="2"/>
      <c r="GI98" s="2"/>
      <c r="GJ98" s="2"/>
      <c r="GK98" s="2"/>
      <c r="GL98" s="2"/>
      <c r="GM98" s="2"/>
      <c r="GN98" s="2"/>
      <c r="GO98" s="2"/>
      <c r="GP98" s="2"/>
      <c r="GQ98" s="2"/>
      <c r="GR98" s="2"/>
      <c r="GS98" s="2"/>
      <c r="GT98" s="2"/>
      <c r="GU98" s="2"/>
      <c r="GV98" s="2"/>
      <c r="GW98" s="2"/>
      <c r="GX98" s="2"/>
      <c r="GY98" s="2"/>
      <c r="GZ98" s="2"/>
      <c r="HA98" s="2"/>
      <c r="HB98" s="2"/>
      <c r="HC98" s="2"/>
      <c r="HD98" s="2"/>
      <c r="HE98" s="2"/>
      <c r="HF98" s="2"/>
      <c r="HG98" s="2"/>
      <c r="HH98" s="2"/>
      <c r="HI98" s="2"/>
      <c r="HJ98" s="2"/>
      <c r="HK98" s="2"/>
      <c r="HL98" s="2"/>
      <c r="HM98" s="2"/>
    </row>
    <row r="99" spans="1:221" ht="56.25">
      <c r="A99" s="23" t="s">
        <v>363</v>
      </c>
      <c r="B99" s="24" t="s">
        <v>364</v>
      </c>
      <c r="C99" s="24" t="s">
        <v>308</v>
      </c>
      <c r="D99" s="24" t="s">
        <v>488</v>
      </c>
      <c r="E99" s="24" t="s">
        <v>365</v>
      </c>
      <c r="F99" s="24" t="s">
        <v>366</v>
      </c>
      <c r="G99" s="24"/>
      <c r="H99" s="24" t="s">
        <v>43</v>
      </c>
      <c r="I99" s="24" t="s">
        <v>32</v>
      </c>
      <c r="J99" s="24" t="s">
        <v>39</v>
      </c>
      <c r="K99" s="24" t="s">
        <v>24</v>
      </c>
      <c r="L99" s="25">
        <v>2</v>
      </c>
      <c r="M99" s="25">
        <v>2</v>
      </c>
      <c r="N99" s="40">
        <v>0.75</v>
      </c>
      <c r="O99" s="25">
        <v>3</v>
      </c>
      <c r="P99" s="24" t="s">
        <v>33</v>
      </c>
      <c r="Q99" s="24" t="s">
        <v>17</v>
      </c>
      <c r="R99" s="24" t="s">
        <v>34</v>
      </c>
      <c r="S99" s="15"/>
      <c r="T99" s="26"/>
      <c r="U99" s="26"/>
      <c r="V99" s="6"/>
      <c r="W99" s="6"/>
      <c r="X99" s="6"/>
      <c r="Y99" s="6"/>
      <c r="Z99" s="6"/>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c r="FE99" s="2"/>
      <c r="FF99" s="2"/>
      <c r="FG99" s="2"/>
      <c r="FH99" s="2"/>
      <c r="FI99" s="2"/>
      <c r="FJ99" s="2"/>
      <c r="FK99" s="2"/>
      <c r="FL99" s="2"/>
      <c r="FM99" s="2"/>
      <c r="FN99" s="2"/>
      <c r="FO99" s="2"/>
      <c r="FP99" s="2"/>
      <c r="FQ99" s="2"/>
      <c r="FR99" s="2"/>
      <c r="FS99" s="2"/>
      <c r="FT99" s="2"/>
      <c r="FU99" s="2"/>
      <c r="FV99" s="2"/>
      <c r="FW99" s="2"/>
      <c r="FX99" s="2"/>
      <c r="FY99" s="2"/>
      <c r="FZ99" s="2"/>
      <c r="GA99" s="2"/>
      <c r="GB99" s="2"/>
      <c r="GC99" s="2"/>
      <c r="GD99" s="2"/>
      <c r="GE99" s="2"/>
      <c r="GF99" s="2"/>
      <c r="GG99" s="2"/>
      <c r="GH99" s="2"/>
      <c r="GI99" s="2"/>
      <c r="GJ99" s="2"/>
      <c r="GK99" s="2"/>
      <c r="GL99" s="2"/>
      <c r="GM99" s="2"/>
      <c r="GN99" s="2"/>
      <c r="GO99" s="2"/>
      <c r="GP99" s="2"/>
      <c r="GQ99" s="2"/>
      <c r="GR99" s="2"/>
      <c r="GS99" s="2"/>
      <c r="GT99" s="2"/>
      <c r="GU99" s="2"/>
      <c r="GV99" s="2"/>
      <c r="GW99" s="2"/>
      <c r="GX99" s="2"/>
      <c r="GY99" s="2"/>
      <c r="GZ99" s="2"/>
      <c r="HA99" s="2"/>
      <c r="HB99" s="2"/>
      <c r="HC99" s="2"/>
      <c r="HD99" s="2"/>
      <c r="HE99" s="2"/>
      <c r="HF99" s="2"/>
      <c r="HG99" s="2"/>
      <c r="HH99" s="2"/>
      <c r="HI99" s="2"/>
      <c r="HJ99" s="2"/>
      <c r="HK99" s="2"/>
      <c r="HL99" s="2"/>
      <c r="HM99" s="2"/>
    </row>
    <row r="100" spans="1:221" ht="56.25">
      <c r="A100" s="23" t="s">
        <v>367</v>
      </c>
      <c r="B100" s="24" t="s">
        <v>368</v>
      </c>
      <c r="C100" s="24" t="s">
        <v>308</v>
      </c>
      <c r="D100" s="24" t="s">
        <v>488</v>
      </c>
      <c r="E100" s="24" t="s">
        <v>369</v>
      </c>
      <c r="F100" s="24" t="s">
        <v>366</v>
      </c>
      <c r="G100" s="24"/>
      <c r="H100" s="24" t="s">
        <v>85</v>
      </c>
      <c r="I100" s="24" t="s">
        <v>80</v>
      </c>
      <c r="J100" s="24" t="s">
        <v>39</v>
      </c>
      <c r="K100" s="24" t="s">
        <v>24</v>
      </c>
      <c r="L100" s="25">
        <v>1</v>
      </c>
      <c r="M100" s="25">
        <v>1</v>
      </c>
      <c r="N100" s="40">
        <v>0.75</v>
      </c>
      <c r="O100" s="27">
        <v>1.5</v>
      </c>
      <c r="P100" s="24" t="s">
        <v>33</v>
      </c>
      <c r="Q100" s="24" t="s">
        <v>17</v>
      </c>
      <c r="R100" s="24" t="s">
        <v>34</v>
      </c>
      <c r="S100" s="15"/>
      <c r="T100" s="26"/>
      <c r="U100" s="26"/>
      <c r="V100" s="6"/>
      <c r="W100" s="6"/>
      <c r="X100" s="6"/>
      <c r="Y100" s="6"/>
      <c r="Z100" s="6"/>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c r="FE100" s="2"/>
      <c r="FF100" s="2"/>
      <c r="FG100" s="2"/>
      <c r="FH100" s="2"/>
      <c r="FI100" s="2"/>
      <c r="FJ100" s="2"/>
      <c r="FK100" s="2"/>
      <c r="FL100" s="2"/>
      <c r="FM100" s="2"/>
      <c r="FN100" s="2"/>
      <c r="FO100" s="2"/>
      <c r="FP100" s="2"/>
      <c r="FQ100" s="2"/>
      <c r="FR100" s="2"/>
      <c r="FS100" s="2"/>
      <c r="FT100" s="2"/>
      <c r="FU100" s="2"/>
      <c r="FV100" s="2"/>
      <c r="FW100" s="2"/>
      <c r="FX100" s="2"/>
      <c r="FY100" s="2"/>
      <c r="FZ100" s="2"/>
      <c r="GA100" s="2"/>
      <c r="GB100" s="2"/>
      <c r="GC100" s="2"/>
      <c r="GD100" s="2"/>
      <c r="GE100" s="2"/>
      <c r="GF100" s="2"/>
      <c r="GG100" s="2"/>
      <c r="GH100" s="2"/>
      <c r="GI100" s="2"/>
      <c r="GJ100" s="2"/>
      <c r="GK100" s="2"/>
      <c r="GL100" s="2"/>
      <c r="GM100" s="2"/>
      <c r="GN100" s="2"/>
      <c r="GO100" s="2"/>
      <c r="GP100" s="2"/>
      <c r="GQ100" s="2"/>
      <c r="GR100" s="2"/>
      <c r="GS100" s="2"/>
      <c r="GT100" s="2"/>
      <c r="GU100" s="2"/>
      <c r="GV100" s="2"/>
      <c r="GW100" s="2"/>
      <c r="GX100" s="2"/>
      <c r="GY100" s="2"/>
      <c r="GZ100" s="2"/>
      <c r="HA100" s="2"/>
      <c r="HB100" s="2"/>
      <c r="HC100" s="2"/>
      <c r="HD100" s="2"/>
      <c r="HE100" s="2"/>
      <c r="HF100" s="2"/>
      <c r="HG100" s="2"/>
      <c r="HH100" s="2"/>
      <c r="HI100" s="2"/>
      <c r="HJ100" s="2"/>
      <c r="HK100" s="2"/>
      <c r="HL100" s="2"/>
      <c r="HM100" s="2"/>
    </row>
    <row r="101" spans="1:221" ht="202.5">
      <c r="A101" s="23" t="s">
        <v>370</v>
      </c>
      <c r="B101" s="24" t="s">
        <v>371</v>
      </c>
      <c r="C101" s="24" t="s">
        <v>308</v>
      </c>
      <c r="D101" s="24" t="s">
        <v>488</v>
      </c>
      <c r="E101" s="24" t="s">
        <v>372</v>
      </c>
      <c r="F101" s="24" t="s">
        <v>366</v>
      </c>
      <c r="G101" s="24"/>
      <c r="H101" s="24" t="s">
        <v>85</v>
      </c>
      <c r="I101" s="24" t="s">
        <v>80</v>
      </c>
      <c r="J101" s="24" t="s">
        <v>39</v>
      </c>
      <c r="K101" s="24" t="s">
        <v>24</v>
      </c>
      <c r="L101" s="25">
        <v>9</v>
      </c>
      <c r="M101" s="25">
        <v>9</v>
      </c>
      <c r="N101" s="40">
        <v>0.75</v>
      </c>
      <c r="O101" s="27">
        <v>13.5</v>
      </c>
      <c r="P101" s="24" t="s">
        <v>33</v>
      </c>
      <c r="Q101" s="24" t="s">
        <v>17</v>
      </c>
      <c r="R101" s="24" t="s">
        <v>34</v>
      </c>
      <c r="S101" s="15"/>
      <c r="T101" s="26"/>
      <c r="U101" s="26"/>
      <c r="V101" s="6"/>
      <c r="W101" s="6"/>
      <c r="X101" s="6"/>
      <c r="Y101" s="6"/>
      <c r="Z101" s="6"/>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c r="FE101" s="2"/>
      <c r="FF101" s="2"/>
      <c r="FG101" s="2"/>
      <c r="FH101" s="2"/>
      <c r="FI101" s="2"/>
      <c r="FJ101" s="2"/>
      <c r="FK101" s="2"/>
      <c r="FL101" s="2"/>
      <c r="FM101" s="2"/>
      <c r="FN101" s="2"/>
      <c r="FO101" s="2"/>
      <c r="FP101" s="2"/>
      <c r="FQ101" s="2"/>
      <c r="FR101" s="2"/>
      <c r="FS101" s="2"/>
      <c r="FT101" s="2"/>
      <c r="FU101" s="2"/>
      <c r="FV101" s="2"/>
      <c r="FW101" s="2"/>
      <c r="FX101" s="2"/>
      <c r="FY101" s="2"/>
      <c r="FZ101" s="2"/>
      <c r="GA101" s="2"/>
      <c r="GB101" s="2"/>
      <c r="GC101" s="2"/>
      <c r="GD101" s="2"/>
      <c r="GE101" s="2"/>
      <c r="GF101" s="2"/>
      <c r="GG101" s="2"/>
      <c r="GH101" s="2"/>
      <c r="GI101" s="2"/>
      <c r="GJ101" s="2"/>
      <c r="GK101" s="2"/>
      <c r="GL101" s="2"/>
      <c r="GM101" s="2"/>
      <c r="GN101" s="2"/>
      <c r="GO101" s="2"/>
      <c r="GP101" s="2"/>
      <c r="GQ101" s="2"/>
      <c r="GR101" s="2"/>
      <c r="GS101" s="2"/>
      <c r="GT101" s="2"/>
      <c r="GU101" s="2"/>
      <c r="GV101" s="2"/>
      <c r="GW101" s="2"/>
      <c r="GX101" s="2"/>
      <c r="GY101" s="2"/>
      <c r="GZ101" s="2"/>
      <c r="HA101" s="2"/>
      <c r="HB101" s="2"/>
      <c r="HC101" s="2"/>
      <c r="HD101" s="2"/>
      <c r="HE101" s="2"/>
      <c r="HF101" s="2"/>
      <c r="HG101" s="2"/>
      <c r="HH101" s="2"/>
      <c r="HI101" s="2"/>
      <c r="HJ101" s="2"/>
      <c r="HK101" s="2"/>
      <c r="HL101" s="2"/>
      <c r="HM101" s="2"/>
    </row>
    <row r="102" spans="1:221" ht="56.25">
      <c r="A102" s="23" t="s">
        <v>373</v>
      </c>
      <c r="B102" s="24" t="s">
        <v>374</v>
      </c>
      <c r="C102" s="24" t="s">
        <v>308</v>
      </c>
      <c r="D102" s="24" t="s">
        <v>488</v>
      </c>
      <c r="E102" s="24" t="s">
        <v>372</v>
      </c>
      <c r="F102" s="24" t="s">
        <v>366</v>
      </c>
      <c r="G102" s="24"/>
      <c r="H102" s="24" t="s">
        <v>79</v>
      </c>
      <c r="I102" s="24" t="s">
        <v>80</v>
      </c>
      <c r="J102" s="24" t="s">
        <v>39</v>
      </c>
      <c r="K102" s="24" t="s">
        <v>24</v>
      </c>
      <c r="L102" s="25">
        <v>2</v>
      </c>
      <c r="M102" s="25">
        <v>2</v>
      </c>
      <c r="N102" s="40">
        <v>0.75</v>
      </c>
      <c r="O102" s="25">
        <v>3</v>
      </c>
      <c r="P102" s="24" t="s">
        <v>33</v>
      </c>
      <c r="Q102" s="24" t="s">
        <v>17</v>
      </c>
      <c r="R102" s="24" t="s">
        <v>34</v>
      </c>
      <c r="S102" s="15"/>
      <c r="T102" s="26"/>
      <c r="U102" s="26"/>
      <c r="V102" s="6"/>
      <c r="W102" s="6"/>
      <c r="X102" s="6"/>
      <c r="Y102" s="6"/>
      <c r="Z102" s="6"/>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c r="FE102" s="2"/>
      <c r="FF102" s="2"/>
      <c r="FG102" s="2"/>
      <c r="FH102" s="2"/>
      <c r="FI102" s="2"/>
      <c r="FJ102" s="2"/>
      <c r="FK102" s="2"/>
      <c r="FL102" s="2"/>
      <c r="FM102" s="2"/>
      <c r="FN102" s="2"/>
      <c r="FO102" s="2"/>
      <c r="FP102" s="2"/>
      <c r="FQ102" s="2"/>
      <c r="FR102" s="2"/>
      <c r="FS102" s="2"/>
      <c r="FT102" s="2"/>
      <c r="FU102" s="2"/>
      <c r="FV102" s="2"/>
      <c r="FW102" s="2"/>
      <c r="FX102" s="2"/>
      <c r="FY102" s="2"/>
      <c r="FZ102" s="2"/>
      <c r="GA102" s="2"/>
      <c r="GB102" s="2"/>
      <c r="GC102" s="2"/>
      <c r="GD102" s="2"/>
      <c r="GE102" s="2"/>
      <c r="GF102" s="2"/>
      <c r="GG102" s="2"/>
      <c r="GH102" s="2"/>
      <c r="GI102" s="2"/>
      <c r="GJ102" s="2"/>
      <c r="GK102" s="2"/>
      <c r="GL102" s="2"/>
      <c r="GM102" s="2"/>
      <c r="GN102" s="2"/>
      <c r="GO102" s="2"/>
      <c r="GP102" s="2"/>
      <c r="GQ102" s="2"/>
      <c r="GR102" s="2"/>
      <c r="GS102" s="2"/>
      <c r="GT102" s="2"/>
      <c r="GU102" s="2"/>
      <c r="GV102" s="2"/>
      <c r="GW102" s="2"/>
      <c r="GX102" s="2"/>
      <c r="GY102" s="2"/>
      <c r="GZ102" s="2"/>
      <c r="HA102" s="2"/>
      <c r="HB102" s="2"/>
      <c r="HC102" s="2"/>
      <c r="HD102" s="2"/>
      <c r="HE102" s="2"/>
      <c r="HF102" s="2"/>
      <c r="HG102" s="2"/>
      <c r="HH102" s="2"/>
      <c r="HI102" s="2"/>
      <c r="HJ102" s="2"/>
      <c r="HK102" s="2"/>
      <c r="HL102" s="2"/>
      <c r="HM102" s="2"/>
    </row>
    <row r="103" spans="1:221" ht="225">
      <c r="A103" s="23" t="s">
        <v>375</v>
      </c>
      <c r="B103" s="24" t="s">
        <v>376</v>
      </c>
      <c r="C103" s="24" t="s">
        <v>308</v>
      </c>
      <c r="D103" s="24" t="s">
        <v>488</v>
      </c>
      <c r="E103" s="24" t="s">
        <v>372</v>
      </c>
      <c r="F103" s="24" t="s">
        <v>366</v>
      </c>
      <c r="G103" s="24"/>
      <c r="H103" s="24" t="s">
        <v>85</v>
      </c>
      <c r="I103" s="24" t="s">
        <v>80</v>
      </c>
      <c r="J103" s="24" t="s">
        <v>39</v>
      </c>
      <c r="K103" s="24" t="s">
        <v>24</v>
      </c>
      <c r="L103" s="25">
        <v>10</v>
      </c>
      <c r="M103" s="25">
        <v>10</v>
      </c>
      <c r="N103" s="40">
        <v>0.75</v>
      </c>
      <c r="O103" s="25">
        <v>15</v>
      </c>
      <c r="P103" s="24" t="s">
        <v>33</v>
      </c>
      <c r="Q103" s="24" t="s">
        <v>17</v>
      </c>
      <c r="R103" s="24" t="s">
        <v>34</v>
      </c>
      <c r="S103" s="15"/>
      <c r="T103" s="26"/>
      <c r="U103" s="26"/>
      <c r="V103" s="6"/>
      <c r="W103" s="6"/>
      <c r="X103" s="6"/>
      <c r="Y103" s="6"/>
      <c r="Z103" s="6"/>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c r="FE103" s="2"/>
      <c r="FF103" s="2"/>
      <c r="FG103" s="2"/>
      <c r="FH103" s="2"/>
      <c r="FI103" s="2"/>
      <c r="FJ103" s="2"/>
      <c r="FK103" s="2"/>
      <c r="FL103" s="2"/>
      <c r="FM103" s="2"/>
      <c r="FN103" s="2"/>
      <c r="FO103" s="2"/>
      <c r="FP103" s="2"/>
      <c r="FQ103" s="2"/>
      <c r="FR103" s="2"/>
      <c r="FS103" s="2"/>
      <c r="FT103" s="2"/>
      <c r="FU103" s="2"/>
      <c r="FV103" s="2"/>
      <c r="FW103" s="2"/>
      <c r="FX103" s="2"/>
      <c r="FY103" s="2"/>
      <c r="FZ103" s="2"/>
      <c r="GA103" s="2"/>
      <c r="GB103" s="2"/>
      <c r="GC103" s="2"/>
      <c r="GD103" s="2"/>
      <c r="GE103" s="2"/>
      <c r="GF103" s="2"/>
      <c r="GG103" s="2"/>
      <c r="GH103" s="2"/>
      <c r="GI103" s="2"/>
      <c r="GJ103" s="2"/>
      <c r="GK103" s="2"/>
      <c r="GL103" s="2"/>
      <c r="GM103" s="2"/>
      <c r="GN103" s="2"/>
      <c r="GO103" s="2"/>
      <c r="GP103" s="2"/>
      <c r="GQ103" s="2"/>
      <c r="GR103" s="2"/>
      <c r="GS103" s="2"/>
      <c r="GT103" s="2"/>
      <c r="GU103" s="2"/>
      <c r="GV103" s="2"/>
      <c r="GW103" s="2"/>
      <c r="GX103" s="2"/>
      <c r="GY103" s="2"/>
      <c r="GZ103" s="2"/>
      <c r="HA103" s="2"/>
      <c r="HB103" s="2"/>
      <c r="HC103" s="2"/>
      <c r="HD103" s="2"/>
      <c r="HE103" s="2"/>
      <c r="HF103" s="2"/>
      <c r="HG103" s="2"/>
      <c r="HH103" s="2"/>
      <c r="HI103" s="2"/>
      <c r="HJ103" s="2"/>
      <c r="HK103" s="2"/>
      <c r="HL103" s="2"/>
      <c r="HM103" s="2"/>
    </row>
    <row r="104" spans="1:221" ht="56.25">
      <c r="A104" s="23" t="s">
        <v>377</v>
      </c>
      <c r="B104" s="24" t="s">
        <v>378</v>
      </c>
      <c r="C104" s="24" t="s">
        <v>308</v>
      </c>
      <c r="D104" s="24" t="s">
        <v>488</v>
      </c>
      <c r="E104" s="29" t="s">
        <v>379</v>
      </c>
      <c r="F104" s="24" t="s">
        <v>366</v>
      </c>
      <c r="G104" s="24"/>
      <c r="H104" s="41" t="s">
        <v>85</v>
      </c>
      <c r="I104" s="24" t="s">
        <v>80</v>
      </c>
      <c r="J104" s="24" t="s">
        <v>39</v>
      </c>
      <c r="K104" s="24" t="s">
        <v>24</v>
      </c>
      <c r="L104" s="25">
        <v>1</v>
      </c>
      <c r="M104" s="25">
        <v>1</v>
      </c>
      <c r="N104" s="40">
        <v>0.75</v>
      </c>
      <c r="O104" s="27">
        <v>1.5</v>
      </c>
      <c r="P104" s="24" t="s">
        <v>33</v>
      </c>
      <c r="Q104" s="24" t="s">
        <v>17</v>
      </c>
      <c r="R104" s="24" t="s">
        <v>34</v>
      </c>
      <c r="S104" s="15"/>
      <c r="T104" s="26"/>
      <c r="U104" s="26"/>
      <c r="V104" s="6"/>
      <c r="W104" s="6"/>
      <c r="X104" s="6"/>
      <c r="Y104" s="6"/>
      <c r="Z104" s="6"/>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c r="FE104" s="2"/>
      <c r="FF104" s="2"/>
      <c r="FG104" s="2"/>
      <c r="FH104" s="2"/>
      <c r="FI104" s="2"/>
      <c r="FJ104" s="2"/>
      <c r="FK104" s="2"/>
      <c r="FL104" s="2"/>
      <c r="FM104" s="2"/>
      <c r="FN104" s="2"/>
      <c r="FO104" s="2"/>
      <c r="FP104" s="2"/>
      <c r="FQ104" s="2"/>
      <c r="FR104" s="2"/>
      <c r="FS104" s="2"/>
      <c r="FT104" s="2"/>
      <c r="FU104" s="2"/>
      <c r="FV104" s="2"/>
      <c r="FW104" s="2"/>
      <c r="FX104" s="2"/>
      <c r="FY104" s="2"/>
      <c r="FZ104" s="2"/>
      <c r="GA104" s="2"/>
      <c r="GB104" s="2"/>
      <c r="GC104" s="2"/>
      <c r="GD104" s="2"/>
      <c r="GE104" s="2"/>
      <c r="GF104" s="2"/>
      <c r="GG104" s="2"/>
      <c r="GH104" s="2"/>
      <c r="GI104" s="2"/>
      <c r="GJ104" s="2"/>
      <c r="GK104" s="2"/>
      <c r="GL104" s="2"/>
      <c r="GM104" s="2"/>
      <c r="GN104" s="2"/>
      <c r="GO104" s="2"/>
      <c r="GP104" s="2"/>
      <c r="GQ104" s="2"/>
      <c r="GR104" s="2"/>
      <c r="GS104" s="2"/>
      <c r="GT104" s="2"/>
      <c r="GU104" s="2"/>
      <c r="GV104" s="2"/>
      <c r="GW104" s="2"/>
      <c r="GX104" s="2"/>
      <c r="GY104" s="2"/>
      <c r="GZ104" s="2"/>
      <c r="HA104" s="2"/>
      <c r="HB104" s="2"/>
      <c r="HC104" s="2"/>
      <c r="HD104" s="2"/>
      <c r="HE104" s="2"/>
      <c r="HF104" s="2"/>
      <c r="HG104" s="2"/>
      <c r="HH104" s="2"/>
      <c r="HI104" s="2"/>
      <c r="HJ104" s="2"/>
      <c r="HK104" s="2"/>
      <c r="HL104" s="2"/>
      <c r="HM104" s="2"/>
    </row>
    <row r="105" spans="1:221" ht="56.25">
      <c r="A105" s="23" t="s">
        <v>380</v>
      </c>
      <c r="B105" s="24" t="s">
        <v>381</v>
      </c>
      <c r="C105" s="24" t="s">
        <v>308</v>
      </c>
      <c r="D105" s="24" t="s">
        <v>488</v>
      </c>
      <c r="E105" s="24" t="s">
        <v>382</v>
      </c>
      <c r="F105" s="24" t="s">
        <v>366</v>
      </c>
      <c r="G105" s="24"/>
      <c r="H105" s="24" t="s">
        <v>315</v>
      </c>
      <c r="I105" s="24" t="s">
        <v>32</v>
      </c>
      <c r="J105" s="24" t="s">
        <v>39</v>
      </c>
      <c r="K105" s="24" t="s">
        <v>24</v>
      </c>
      <c r="L105" s="25">
        <v>1</v>
      </c>
      <c r="M105" s="25">
        <v>1</v>
      </c>
      <c r="N105" s="40">
        <v>0.75</v>
      </c>
      <c r="O105" s="27">
        <v>1.5</v>
      </c>
      <c r="P105" s="24" t="s">
        <v>33</v>
      </c>
      <c r="Q105" s="24" t="s">
        <v>17</v>
      </c>
      <c r="R105" s="24" t="s">
        <v>34</v>
      </c>
      <c r="S105" s="15"/>
      <c r="T105" s="26"/>
      <c r="U105" s="26"/>
      <c r="V105" s="6"/>
      <c r="W105" s="6"/>
      <c r="X105" s="6"/>
      <c r="Y105" s="6"/>
      <c r="Z105" s="6"/>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c r="FU105" s="2"/>
      <c r="FV105" s="2"/>
      <c r="FW105" s="2"/>
      <c r="FX105" s="2"/>
      <c r="FY105" s="2"/>
      <c r="FZ105" s="2"/>
      <c r="GA105" s="2"/>
      <c r="GB105" s="2"/>
      <c r="GC105" s="2"/>
      <c r="GD105" s="2"/>
      <c r="GE105" s="2"/>
      <c r="GF105" s="2"/>
      <c r="GG105" s="2"/>
      <c r="GH105" s="2"/>
      <c r="GI105" s="2"/>
      <c r="GJ105" s="2"/>
      <c r="GK105" s="2"/>
      <c r="GL105" s="2"/>
      <c r="GM105" s="2"/>
      <c r="GN105" s="2"/>
      <c r="GO105" s="2"/>
      <c r="GP105" s="2"/>
      <c r="GQ105" s="2"/>
      <c r="GR105" s="2"/>
      <c r="GS105" s="2"/>
      <c r="GT105" s="2"/>
      <c r="GU105" s="2"/>
      <c r="GV105" s="2"/>
      <c r="GW105" s="2"/>
      <c r="GX105" s="2"/>
      <c r="GY105" s="2"/>
      <c r="GZ105" s="2"/>
      <c r="HA105" s="2"/>
      <c r="HB105" s="2"/>
      <c r="HC105" s="2"/>
      <c r="HD105" s="2"/>
      <c r="HE105" s="2"/>
      <c r="HF105" s="2"/>
      <c r="HG105" s="2"/>
      <c r="HH105" s="2"/>
      <c r="HI105" s="2"/>
      <c r="HJ105" s="2"/>
      <c r="HK105" s="2"/>
      <c r="HL105" s="2"/>
      <c r="HM105" s="2"/>
    </row>
    <row r="106" spans="1:221" ht="56.25">
      <c r="A106" s="23" t="s">
        <v>383</v>
      </c>
      <c r="B106" s="24" t="s">
        <v>384</v>
      </c>
      <c r="C106" s="24" t="s">
        <v>308</v>
      </c>
      <c r="D106" s="24" t="s">
        <v>488</v>
      </c>
      <c r="E106" s="24" t="s">
        <v>385</v>
      </c>
      <c r="F106" s="24" t="s">
        <v>366</v>
      </c>
      <c r="G106" s="24"/>
      <c r="H106" s="24" t="s">
        <v>85</v>
      </c>
      <c r="I106" s="24" t="s">
        <v>80</v>
      </c>
      <c r="J106" s="24" t="s">
        <v>39</v>
      </c>
      <c r="K106" s="24" t="s">
        <v>24</v>
      </c>
      <c r="L106" s="25">
        <v>1</v>
      </c>
      <c r="M106" s="25">
        <v>1</v>
      </c>
      <c r="N106" s="40">
        <v>0.75</v>
      </c>
      <c r="O106" s="27">
        <v>1.5</v>
      </c>
      <c r="P106" s="24" t="s">
        <v>33</v>
      </c>
      <c r="Q106" s="24" t="s">
        <v>17</v>
      </c>
      <c r="R106" s="24" t="s">
        <v>34</v>
      </c>
      <c r="S106" s="15"/>
      <c r="T106" s="26"/>
      <c r="U106" s="26"/>
      <c r="V106" s="6"/>
      <c r="W106" s="6"/>
      <c r="X106" s="6"/>
      <c r="Y106" s="6"/>
      <c r="Z106" s="6"/>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row>
    <row r="107" spans="1:221" ht="45">
      <c r="A107" s="23" t="s">
        <v>386</v>
      </c>
      <c r="B107" s="24" t="s">
        <v>387</v>
      </c>
      <c r="C107" s="24" t="s">
        <v>331</v>
      </c>
      <c r="D107" s="24" t="s">
        <v>486</v>
      </c>
      <c r="E107" s="24" t="s">
        <v>345</v>
      </c>
      <c r="F107" s="24" t="s">
        <v>142</v>
      </c>
      <c r="G107" s="24"/>
      <c r="H107" s="24" t="s">
        <v>79</v>
      </c>
      <c r="I107" s="24" t="s">
        <v>80</v>
      </c>
      <c r="J107" s="24" t="s">
        <v>333</v>
      </c>
      <c r="K107" s="24" t="s">
        <v>24</v>
      </c>
      <c r="L107" s="25">
        <v>1</v>
      </c>
      <c r="M107" s="25">
        <v>1</v>
      </c>
      <c r="N107" s="25">
        <v>10</v>
      </c>
      <c r="O107" s="25">
        <v>20</v>
      </c>
      <c r="P107" s="23"/>
      <c r="Q107" s="23"/>
      <c r="R107" s="24" t="s">
        <v>334</v>
      </c>
      <c r="S107" s="15"/>
      <c r="T107" s="26"/>
      <c r="U107" s="26"/>
      <c r="V107" s="6"/>
      <c r="W107" s="6"/>
      <c r="X107" s="6"/>
      <c r="Y107" s="6"/>
      <c r="Z107" s="6"/>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row>
    <row r="108" spans="1:221" ht="45">
      <c r="A108" s="23" t="s">
        <v>388</v>
      </c>
      <c r="B108" s="24" t="s">
        <v>389</v>
      </c>
      <c r="C108" s="24" t="s">
        <v>331</v>
      </c>
      <c r="D108" s="24" t="s">
        <v>487</v>
      </c>
      <c r="E108" s="24" t="s">
        <v>345</v>
      </c>
      <c r="F108" s="24" t="s">
        <v>142</v>
      </c>
      <c r="G108" s="24"/>
      <c r="H108" s="24" t="s">
        <v>79</v>
      </c>
      <c r="I108" s="24" t="s">
        <v>80</v>
      </c>
      <c r="J108" s="24" t="s">
        <v>131</v>
      </c>
      <c r="K108" s="24" t="s">
        <v>24</v>
      </c>
      <c r="L108" s="25">
        <v>1</v>
      </c>
      <c r="M108" s="25">
        <v>1</v>
      </c>
      <c r="N108" s="25">
        <v>10</v>
      </c>
      <c r="O108" s="25">
        <v>20</v>
      </c>
      <c r="P108" s="23"/>
      <c r="Q108" s="23"/>
      <c r="R108" s="24" t="s">
        <v>334</v>
      </c>
      <c r="S108" s="15"/>
      <c r="T108" s="26"/>
      <c r="U108" s="26"/>
      <c r="V108" s="6"/>
      <c r="W108" s="6"/>
      <c r="X108" s="6"/>
      <c r="Y108" s="6"/>
      <c r="Z108" s="6"/>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row>
    <row r="109" spans="1:221" ht="45">
      <c r="A109" s="23" t="s">
        <v>390</v>
      </c>
      <c r="B109" s="24" t="s">
        <v>391</v>
      </c>
      <c r="C109" s="24" t="s">
        <v>331</v>
      </c>
      <c r="D109" s="24" t="s">
        <v>487</v>
      </c>
      <c r="E109" s="24" t="s">
        <v>357</v>
      </c>
      <c r="F109" s="24" t="s">
        <v>142</v>
      </c>
      <c r="G109" s="24"/>
      <c r="H109" s="24" t="s">
        <v>85</v>
      </c>
      <c r="I109" s="24" t="s">
        <v>80</v>
      </c>
      <c r="J109" s="24" t="s">
        <v>131</v>
      </c>
      <c r="K109" s="24" t="s">
        <v>24</v>
      </c>
      <c r="L109" s="25">
        <v>1</v>
      </c>
      <c r="M109" s="25">
        <v>1</v>
      </c>
      <c r="N109" s="25">
        <v>10</v>
      </c>
      <c r="O109" s="25">
        <v>20</v>
      </c>
      <c r="P109" s="23"/>
      <c r="Q109" s="23"/>
      <c r="R109" s="24" t="s">
        <v>334</v>
      </c>
      <c r="S109" s="15"/>
      <c r="T109" s="26"/>
      <c r="U109" s="26"/>
      <c r="V109" s="6"/>
      <c r="W109" s="6"/>
      <c r="X109" s="6"/>
      <c r="Y109" s="6"/>
      <c r="Z109" s="6"/>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row>
    <row r="110" spans="1:221" ht="45">
      <c r="A110" s="23" t="s">
        <v>392</v>
      </c>
      <c r="B110" s="24" t="s">
        <v>393</v>
      </c>
      <c r="C110" s="24" t="s">
        <v>331</v>
      </c>
      <c r="D110" s="24" t="s">
        <v>486</v>
      </c>
      <c r="E110" s="24" t="s">
        <v>394</v>
      </c>
      <c r="F110" s="24" t="s">
        <v>142</v>
      </c>
      <c r="G110" s="24"/>
      <c r="H110" s="24" t="s">
        <v>342</v>
      </c>
      <c r="I110" s="24" t="s">
        <v>32</v>
      </c>
      <c r="J110" s="24" t="s">
        <v>333</v>
      </c>
      <c r="K110" s="24" t="s">
        <v>24</v>
      </c>
      <c r="L110" s="25">
        <v>1</v>
      </c>
      <c r="M110" s="25">
        <v>1</v>
      </c>
      <c r="N110" s="25">
        <v>10</v>
      </c>
      <c r="O110" s="25">
        <v>20</v>
      </c>
      <c r="P110" s="23"/>
      <c r="Q110" s="23"/>
      <c r="R110" s="24" t="s">
        <v>334</v>
      </c>
      <c r="S110" s="15"/>
      <c r="T110" s="26"/>
      <c r="U110" s="26"/>
      <c r="V110" s="6"/>
      <c r="W110" s="6"/>
      <c r="X110" s="6"/>
      <c r="Y110" s="6"/>
      <c r="Z110" s="6"/>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row>
    <row r="111" spans="1:221" ht="45">
      <c r="A111" s="23" t="s">
        <v>395</v>
      </c>
      <c r="B111" s="24" t="s">
        <v>396</v>
      </c>
      <c r="C111" s="24" t="s">
        <v>331</v>
      </c>
      <c r="D111" s="24" t="s">
        <v>486</v>
      </c>
      <c r="E111" s="24" t="s">
        <v>397</v>
      </c>
      <c r="F111" s="24" t="s">
        <v>142</v>
      </c>
      <c r="G111" s="24"/>
      <c r="H111" s="24" t="s">
        <v>342</v>
      </c>
      <c r="I111" s="24" t="s">
        <v>32</v>
      </c>
      <c r="J111" s="24" t="s">
        <v>333</v>
      </c>
      <c r="K111" s="24" t="s">
        <v>24</v>
      </c>
      <c r="L111" s="25">
        <v>1</v>
      </c>
      <c r="M111" s="25">
        <v>1</v>
      </c>
      <c r="N111" s="25">
        <v>10</v>
      </c>
      <c r="O111" s="25">
        <v>20</v>
      </c>
      <c r="P111" s="23"/>
      <c r="Q111" s="23"/>
      <c r="R111" s="24" t="s">
        <v>334</v>
      </c>
      <c r="S111" s="15"/>
      <c r="T111" s="26"/>
      <c r="U111" s="26"/>
      <c r="V111" s="6"/>
      <c r="W111" s="6"/>
      <c r="X111" s="6"/>
      <c r="Y111" s="6"/>
      <c r="Z111" s="6"/>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row>
    <row r="112" spans="1:221" ht="90">
      <c r="A112" s="23" t="s">
        <v>398</v>
      </c>
      <c r="B112" s="24" t="s">
        <v>399</v>
      </c>
      <c r="C112" s="24" t="s">
        <v>400</v>
      </c>
      <c r="D112" s="24" t="s">
        <v>489</v>
      </c>
      <c r="E112" s="24" t="s">
        <v>431</v>
      </c>
      <c r="F112" s="24" t="s">
        <v>513</v>
      </c>
      <c r="G112" s="24"/>
      <c r="H112" s="24" t="s">
        <v>401</v>
      </c>
      <c r="I112" s="24" t="s">
        <v>80</v>
      </c>
      <c r="J112" s="24" t="s">
        <v>402</v>
      </c>
      <c r="K112" s="24" t="s">
        <v>24</v>
      </c>
      <c r="L112" s="25">
        <v>8</v>
      </c>
      <c r="M112" s="25">
        <v>8</v>
      </c>
      <c r="N112" s="25">
        <v>170</v>
      </c>
      <c r="O112" s="28">
        <v>2720</v>
      </c>
      <c r="P112" s="24" t="s">
        <v>25</v>
      </c>
      <c r="Q112" s="24" t="s">
        <v>403</v>
      </c>
      <c r="R112" s="24" t="s">
        <v>404</v>
      </c>
      <c r="S112" s="15"/>
      <c r="T112" s="26"/>
      <c r="U112" s="26"/>
      <c r="V112" s="6"/>
      <c r="W112" s="6"/>
      <c r="X112" s="6"/>
      <c r="Y112" s="6"/>
      <c r="Z112" s="6"/>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row>
    <row r="113" spans="1:224" ht="56.25">
      <c r="A113" s="23" t="s">
        <v>405</v>
      </c>
      <c r="B113" s="24" t="s">
        <v>406</v>
      </c>
      <c r="C113" s="24" t="s">
        <v>400</v>
      </c>
      <c r="D113" s="24" t="s">
        <v>490</v>
      </c>
      <c r="E113" s="24" t="s">
        <v>432</v>
      </c>
      <c r="F113" s="24" t="s">
        <v>514</v>
      </c>
      <c r="G113" s="24"/>
      <c r="H113" s="24" t="s">
        <v>401</v>
      </c>
      <c r="I113" s="24" t="s">
        <v>80</v>
      </c>
      <c r="J113" s="24" t="s">
        <v>402</v>
      </c>
      <c r="K113" s="24" t="s">
        <v>24</v>
      </c>
      <c r="L113" s="25">
        <v>1</v>
      </c>
      <c r="M113" s="25">
        <v>1</v>
      </c>
      <c r="N113" s="25">
        <v>137</v>
      </c>
      <c r="O113" s="25">
        <v>274</v>
      </c>
      <c r="P113" s="24" t="s">
        <v>25</v>
      </c>
      <c r="Q113" s="24" t="s">
        <v>403</v>
      </c>
      <c r="R113" s="24" t="s">
        <v>404</v>
      </c>
      <c r="S113" s="15"/>
      <c r="T113" s="26"/>
      <c r="U113" s="26"/>
      <c r="V113" s="6"/>
      <c r="W113" s="6"/>
      <c r="X113" s="6"/>
      <c r="Y113" s="6"/>
      <c r="Z113" s="6"/>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row>
    <row r="114" spans="1:224" ht="56.25">
      <c r="A114" s="23" t="s">
        <v>407</v>
      </c>
      <c r="B114" s="24" t="s">
        <v>408</v>
      </c>
      <c r="C114" s="24" t="s">
        <v>400</v>
      </c>
      <c r="D114" s="24" t="s">
        <v>491</v>
      </c>
      <c r="E114" s="24" t="s">
        <v>433</v>
      </c>
      <c r="F114" s="24" t="s">
        <v>514</v>
      </c>
      <c r="G114" s="24"/>
      <c r="H114" s="24" t="s">
        <v>401</v>
      </c>
      <c r="I114" s="24" t="s">
        <v>80</v>
      </c>
      <c r="J114" s="24" t="s">
        <v>402</v>
      </c>
      <c r="K114" s="24" t="s">
        <v>24</v>
      </c>
      <c r="L114" s="25">
        <v>1</v>
      </c>
      <c r="M114" s="25">
        <v>1</v>
      </c>
      <c r="N114" s="25">
        <v>118</v>
      </c>
      <c r="O114" s="25">
        <v>236</v>
      </c>
      <c r="P114" s="24" t="s">
        <v>25</v>
      </c>
      <c r="Q114" s="24" t="s">
        <v>403</v>
      </c>
      <c r="R114" s="24" t="s">
        <v>404</v>
      </c>
      <c r="S114" s="15"/>
      <c r="T114" s="26"/>
      <c r="U114" s="26"/>
      <c r="V114" s="6"/>
      <c r="W114" s="6"/>
      <c r="X114" s="6"/>
      <c r="Y114" s="6"/>
      <c r="Z114" s="6"/>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row>
    <row r="115" spans="1:224" ht="67.5">
      <c r="A115" s="23" t="s">
        <v>409</v>
      </c>
      <c r="B115" s="24" t="s">
        <v>410</v>
      </c>
      <c r="C115" s="24" t="s">
        <v>411</v>
      </c>
      <c r="D115" s="24" t="s">
        <v>492</v>
      </c>
      <c r="E115" s="24" t="s">
        <v>434</v>
      </c>
      <c r="F115" s="24" t="s">
        <v>515</v>
      </c>
      <c r="G115" s="24"/>
      <c r="H115" s="24" t="s">
        <v>195</v>
      </c>
      <c r="I115" s="24" t="s">
        <v>80</v>
      </c>
      <c r="J115" s="24" t="s">
        <v>39</v>
      </c>
      <c r="K115" s="24" t="s">
        <v>37</v>
      </c>
      <c r="L115" s="25">
        <v>2</v>
      </c>
      <c r="M115" s="25">
        <v>0</v>
      </c>
      <c r="N115" s="25">
        <v>7</v>
      </c>
      <c r="O115" s="25">
        <v>14</v>
      </c>
      <c r="P115" s="24" t="s">
        <v>25</v>
      </c>
      <c r="Q115" s="24" t="s">
        <v>17</v>
      </c>
      <c r="R115" s="24" t="s">
        <v>412</v>
      </c>
      <c r="S115" s="15"/>
      <c r="T115" s="26"/>
      <c r="U115" s="26"/>
      <c r="V115" s="6"/>
      <c r="W115" s="6"/>
      <c r="X115" s="6"/>
      <c r="Y115" s="6"/>
      <c r="Z115" s="6"/>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row>
    <row r="116" spans="1:224" s="4" customFormat="1" ht="21.75" customHeight="1">
      <c r="A116" s="68" t="s">
        <v>418</v>
      </c>
      <c r="B116" s="69"/>
      <c r="C116" s="69"/>
      <c r="D116" s="69"/>
      <c r="E116" s="69"/>
      <c r="F116" s="69"/>
      <c r="G116" s="69"/>
      <c r="H116" s="69"/>
      <c r="I116" s="69"/>
      <c r="J116" s="69"/>
      <c r="K116" s="69"/>
      <c r="L116" s="69"/>
      <c r="M116" s="69"/>
      <c r="N116" s="42"/>
      <c r="O116" s="42"/>
      <c r="P116" s="43"/>
      <c r="Q116" s="43"/>
      <c r="R116" s="43"/>
      <c r="S116" s="44"/>
      <c r="T116" s="43"/>
      <c r="U116" s="45"/>
      <c r="V116" s="46"/>
      <c r="W116" s="47"/>
      <c r="X116" s="48"/>
      <c r="Y116" s="48"/>
      <c r="Z116" s="48"/>
      <c r="AA116" s="48"/>
      <c r="AB116" s="48"/>
      <c r="AC116" s="49"/>
      <c r="AD116" s="50"/>
      <c r="AE116" s="50"/>
      <c r="AF116" s="50"/>
      <c r="AG116" s="50"/>
      <c r="AH116" s="50"/>
      <c r="AI116" s="50"/>
      <c r="AJ116" s="50"/>
      <c r="AK116" s="50"/>
      <c r="AL116" s="50"/>
      <c r="AM116" s="50"/>
      <c r="AN116" s="50"/>
      <c r="AO116" s="50"/>
      <c r="AP116" s="50"/>
      <c r="AQ116" s="50"/>
      <c r="AR116" s="50"/>
      <c r="AS116" s="50"/>
      <c r="AT116" s="50"/>
      <c r="AU116" s="50"/>
      <c r="AV116" s="50"/>
      <c r="AW116" s="50"/>
      <c r="AX116" s="50"/>
      <c r="AY116" s="50"/>
      <c r="AZ116" s="50"/>
      <c r="BA116" s="50"/>
      <c r="BB116" s="50"/>
      <c r="BC116" s="50"/>
      <c r="BD116" s="50"/>
      <c r="BE116" s="50"/>
      <c r="BF116" s="50"/>
      <c r="BG116" s="50"/>
      <c r="BH116" s="50"/>
      <c r="BI116" s="50"/>
      <c r="BJ116" s="50"/>
      <c r="BK116" s="50"/>
      <c r="BL116" s="50"/>
      <c r="BM116" s="50"/>
      <c r="BN116" s="50"/>
      <c r="BO116" s="50"/>
      <c r="BP116" s="50"/>
      <c r="BQ116" s="50"/>
      <c r="BR116" s="50"/>
      <c r="BS116" s="50"/>
      <c r="BT116" s="50"/>
      <c r="BU116" s="50"/>
      <c r="BV116" s="50"/>
      <c r="BW116" s="50"/>
      <c r="BX116" s="50"/>
      <c r="BY116" s="50"/>
      <c r="BZ116" s="50"/>
      <c r="CA116" s="50"/>
      <c r="CB116" s="50"/>
      <c r="CC116" s="50"/>
      <c r="CD116" s="50"/>
      <c r="CE116" s="50"/>
      <c r="CF116" s="50"/>
      <c r="CG116" s="50"/>
      <c r="CH116" s="50"/>
      <c r="CI116" s="50"/>
      <c r="CJ116" s="50"/>
      <c r="CK116" s="50"/>
      <c r="CL116" s="50"/>
      <c r="CM116" s="50"/>
      <c r="CN116" s="50"/>
      <c r="CO116" s="50"/>
      <c r="CP116" s="50"/>
      <c r="CQ116" s="50"/>
      <c r="CR116" s="50"/>
      <c r="CS116" s="50"/>
      <c r="CT116" s="50"/>
      <c r="CU116" s="50"/>
      <c r="CV116" s="50"/>
      <c r="CW116" s="50"/>
      <c r="CX116" s="50"/>
      <c r="CY116" s="50"/>
      <c r="CZ116" s="50"/>
      <c r="DA116" s="50"/>
      <c r="DB116" s="50"/>
      <c r="DC116" s="50"/>
      <c r="DD116" s="50"/>
      <c r="DE116" s="50"/>
      <c r="DF116" s="50"/>
      <c r="DG116" s="50"/>
      <c r="DH116" s="50"/>
      <c r="DI116" s="50"/>
      <c r="DJ116" s="50"/>
      <c r="DK116" s="50"/>
      <c r="DL116" s="50"/>
      <c r="DM116" s="50"/>
      <c r="DN116" s="50"/>
      <c r="DO116" s="50"/>
      <c r="DP116" s="50"/>
      <c r="DQ116" s="50"/>
      <c r="DR116" s="50"/>
      <c r="DS116" s="50"/>
      <c r="DT116" s="50"/>
      <c r="DU116" s="50"/>
      <c r="DV116" s="50"/>
      <c r="DW116" s="50"/>
      <c r="DX116" s="50"/>
      <c r="DY116" s="50"/>
      <c r="DZ116" s="50"/>
      <c r="EA116" s="50"/>
      <c r="EB116" s="50"/>
      <c r="EC116" s="50"/>
      <c r="ED116" s="50"/>
      <c r="EE116" s="50"/>
      <c r="EF116" s="50"/>
      <c r="EG116" s="50"/>
      <c r="EH116" s="50"/>
      <c r="EI116" s="50"/>
      <c r="EJ116" s="50"/>
      <c r="EK116" s="50"/>
      <c r="EL116" s="50"/>
      <c r="EM116" s="50"/>
      <c r="EN116" s="50"/>
      <c r="EO116" s="50"/>
      <c r="EP116" s="50"/>
      <c r="EQ116" s="50"/>
      <c r="ER116" s="50"/>
      <c r="ES116" s="50"/>
      <c r="ET116" s="50"/>
      <c r="EU116" s="50"/>
      <c r="EV116" s="50"/>
      <c r="EW116" s="50"/>
      <c r="EX116" s="50"/>
      <c r="EY116" s="50"/>
      <c r="EZ116" s="50"/>
      <c r="FA116" s="50"/>
      <c r="FB116" s="50"/>
      <c r="FC116" s="50"/>
      <c r="FD116" s="50"/>
      <c r="FE116" s="50"/>
      <c r="FF116" s="50"/>
      <c r="FG116" s="50"/>
      <c r="FH116" s="50"/>
      <c r="FI116" s="50"/>
      <c r="FJ116" s="50"/>
      <c r="FK116" s="50"/>
      <c r="FL116" s="50"/>
      <c r="FM116" s="50"/>
      <c r="FN116" s="50"/>
      <c r="FO116" s="50"/>
      <c r="FP116" s="50"/>
      <c r="FQ116" s="50"/>
      <c r="FR116" s="50"/>
      <c r="FS116" s="50"/>
      <c r="FT116" s="50"/>
      <c r="FU116" s="50"/>
      <c r="FV116" s="50"/>
      <c r="FW116" s="50"/>
      <c r="FX116" s="50"/>
      <c r="FY116" s="50"/>
      <c r="FZ116" s="50"/>
      <c r="GA116" s="50"/>
      <c r="GB116" s="50"/>
      <c r="GC116" s="50"/>
      <c r="GD116" s="50"/>
      <c r="GE116" s="50"/>
      <c r="GF116" s="50"/>
      <c r="GG116" s="50"/>
      <c r="GH116" s="50"/>
      <c r="GI116" s="50"/>
      <c r="GJ116" s="50"/>
      <c r="GK116" s="50"/>
      <c r="GL116" s="50"/>
      <c r="GM116" s="50"/>
      <c r="GN116" s="50"/>
      <c r="GO116" s="50"/>
      <c r="GP116" s="50"/>
      <c r="GQ116" s="50"/>
      <c r="GR116" s="50"/>
      <c r="GS116" s="50"/>
      <c r="GT116" s="50"/>
      <c r="GU116" s="50"/>
      <c r="GV116" s="50"/>
      <c r="GW116" s="50"/>
      <c r="GX116" s="50"/>
      <c r="GY116" s="50"/>
      <c r="GZ116" s="50"/>
      <c r="HA116" s="50"/>
      <c r="HB116" s="50"/>
      <c r="HC116" s="50"/>
      <c r="HD116" s="50"/>
      <c r="HE116" s="50"/>
      <c r="HF116" s="50"/>
      <c r="HG116" s="50"/>
      <c r="HH116" s="50"/>
      <c r="HI116" s="50"/>
      <c r="HJ116" s="50"/>
      <c r="HK116" s="50"/>
      <c r="HL116" s="50"/>
      <c r="HM116" s="50"/>
      <c r="HN116" s="50"/>
      <c r="HO116" s="50"/>
      <c r="HP116" s="50"/>
    </row>
    <row r="117" spans="1:224" s="52" customFormat="1">
      <c r="A117" s="68" t="s">
        <v>419</v>
      </c>
      <c r="B117" s="69"/>
      <c r="C117" s="69"/>
      <c r="D117" s="69"/>
      <c r="E117" s="69"/>
      <c r="F117" s="69"/>
      <c r="G117" s="69"/>
      <c r="H117" s="69"/>
      <c r="I117" s="69"/>
      <c r="J117" s="69"/>
      <c r="K117" s="69"/>
      <c r="L117" s="69"/>
      <c r="M117" s="69"/>
      <c r="N117" s="7"/>
      <c r="O117" s="7"/>
      <c r="P117" s="7"/>
      <c r="Q117" s="7"/>
      <c r="R117" s="7"/>
      <c r="S117" s="7"/>
      <c r="T117" s="7"/>
      <c r="U117" s="7"/>
      <c r="V117" s="7"/>
      <c r="W117" s="51"/>
      <c r="X117" s="51"/>
      <c r="Y117" s="51"/>
      <c r="Z117" s="51"/>
      <c r="AA117" s="51"/>
      <c r="AB117" s="51"/>
      <c r="AC117" s="51"/>
    </row>
    <row r="118" spans="1:224" s="52" customFormat="1">
      <c r="A118" s="68" t="s">
        <v>420</v>
      </c>
      <c r="B118" s="69"/>
      <c r="C118" s="69"/>
      <c r="D118" s="69"/>
      <c r="E118" s="69"/>
      <c r="F118" s="69"/>
      <c r="G118" s="69"/>
      <c r="H118" s="69"/>
      <c r="I118" s="69"/>
      <c r="J118" s="69"/>
      <c r="K118" s="69"/>
      <c r="L118" s="69"/>
      <c r="M118" s="69"/>
      <c r="N118" s="7"/>
      <c r="O118" s="7"/>
      <c r="P118" s="7"/>
      <c r="Q118" s="7"/>
      <c r="R118" s="7"/>
      <c r="S118" s="7"/>
      <c r="T118" s="7"/>
      <c r="U118" s="7"/>
      <c r="V118" s="7"/>
      <c r="W118" s="51"/>
      <c r="X118" s="51"/>
      <c r="Y118" s="51"/>
      <c r="Z118" s="51"/>
      <c r="AA118" s="51"/>
      <c r="AB118" s="51"/>
      <c r="AC118" s="51"/>
    </row>
    <row r="119" spans="1:224" s="54" customFormat="1">
      <c r="A119" s="53"/>
      <c r="B119" s="53"/>
      <c r="C119" s="53"/>
      <c r="D119" s="53"/>
      <c r="E119" s="53"/>
      <c r="F119" s="53"/>
      <c r="G119" s="53" t="s">
        <v>421</v>
      </c>
      <c r="H119" s="53"/>
      <c r="I119" s="53"/>
      <c r="J119" s="53"/>
      <c r="K119" s="53"/>
      <c r="L119" s="53"/>
      <c r="M119" s="53"/>
      <c r="O119" s="8"/>
      <c r="P119" s="8"/>
      <c r="Q119" s="8"/>
      <c r="R119" s="8"/>
      <c r="S119" s="8"/>
      <c r="T119" s="8"/>
    </row>
    <row r="120" spans="1:224" s="56" customFormat="1">
      <c r="A120" s="55"/>
      <c r="B120" s="55"/>
      <c r="C120" s="55"/>
      <c r="D120" s="55"/>
      <c r="E120" s="55"/>
      <c r="F120" s="55"/>
      <c r="G120" s="53"/>
      <c r="H120" s="55"/>
      <c r="I120" s="55"/>
      <c r="J120" s="55"/>
      <c r="K120" s="55"/>
      <c r="L120" s="55"/>
      <c r="M120" s="55"/>
      <c r="N120" s="9"/>
      <c r="O120" s="9"/>
      <c r="P120" s="9"/>
      <c r="Q120" s="9"/>
      <c r="R120" s="9"/>
      <c r="S120" s="9"/>
      <c r="T120" s="9"/>
    </row>
    <row r="121" spans="1:224" s="56" customFormat="1">
      <c r="A121" s="55" t="s">
        <v>516</v>
      </c>
      <c r="B121" s="55"/>
      <c r="C121" s="55"/>
      <c r="D121" s="55"/>
      <c r="E121" s="55"/>
      <c r="F121" s="55"/>
      <c r="G121" s="53"/>
      <c r="H121" s="55"/>
      <c r="I121" s="55"/>
      <c r="J121" s="55"/>
      <c r="K121" s="55"/>
      <c r="L121" s="55"/>
      <c r="M121" s="55"/>
      <c r="N121" s="9"/>
      <c r="O121" s="9"/>
      <c r="P121" s="9"/>
      <c r="Q121" s="9"/>
      <c r="R121" s="9"/>
      <c r="S121" s="9"/>
      <c r="T121" s="9"/>
    </row>
    <row r="122" spans="1:224" s="56" customFormat="1">
      <c r="A122" s="55"/>
      <c r="B122" s="55"/>
      <c r="C122" s="55"/>
      <c r="D122" s="55"/>
      <c r="E122" s="55"/>
      <c r="F122" s="55"/>
      <c r="G122" s="55"/>
      <c r="H122" s="55"/>
      <c r="I122" s="55"/>
      <c r="J122" s="55"/>
      <c r="K122" s="55"/>
      <c r="L122" s="55"/>
      <c r="M122" s="55"/>
      <c r="N122" s="9"/>
      <c r="O122" s="9"/>
      <c r="Q122" s="9"/>
      <c r="R122" s="9"/>
      <c r="S122" s="9"/>
      <c r="T122" s="9"/>
    </row>
    <row r="123" spans="1:224" s="11" customFormat="1" ht="18.75" customHeight="1">
      <c r="A123" s="10"/>
      <c r="C123" s="57"/>
      <c r="D123" s="58" t="s">
        <v>28</v>
      </c>
      <c r="E123" s="55"/>
      <c r="G123" s="12"/>
      <c r="N123" s="13"/>
      <c r="O123" s="13"/>
      <c r="P123" s="58" t="s">
        <v>422</v>
      </c>
      <c r="Q123" s="9"/>
      <c r="R123" s="56"/>
      <c r="S123" s="13"/>
      <c r="T123" s="13"/>
    </row>
    <row r="124" spans="1:224">
      <c r="D124" s="59" t="s">
        <v>423</v>
      </c>
      <c r="E124" s="59" t="s">
        <v>424</v>
      </c>
      <c r="P124" s="59" t="s">
        <v>425</v>
      </c>
      <c r="Q124" s="59" t="s">
        <v>424</v>
      </c>
      <c r="R124" s="59"/>
      <c r="V124" s="4"/>
      <c r="Z124" s="1"/>
    </row>
    <row r="125" spans="1:224">
      <c r="D125" s="59" t="s">
        <v>426</v>
      </c>
      <c r="E125" s="59"/>
      <c r="P125" s="59" t="s">
        <v>426</v>
      </c>
      <c r="Q125" s="59"/>
      <c r="R125" s="59"/>
      <c r="V125" s="4"/>
      <c r="Z125" s="1"/>
    </row>
    <row r="126" spans="1:224">
      <c r="V126" s="4"/>
      <c r="Z126" s="1"/>
    </row>
  </sheetData>
  <autoFilter ref="A6:HM115">
    <filterColumn colId="19"/>
  </autoFilter>
  <mergeCells count="27">
    <mergeCell ref="A116:M116"/>
    <mergeCell ref="A117:M117"/>
    <mergeCell ref="A118:M118"/>
    <mergeCell ref="W4:W5"/>
    <mergeCell ref="A4:A5"/>
    <mergeCell ref="B4:B5"/>
    <mergeCell ref="S4:S5"/>
    <mergeCell ref="F4:F5"/>
    <mergeCell ref="G4:G5"/>
    <mergeCell ref="N4:O4"/>
    <mergeCell ref="T4:U4"/>
    <mergeCell ref="A1:Z1"/>
    <mergeCell ref="A3:Z3"/>
    <mergeCell ref="C4:C5"/>
    <mergeCell ref="D4:D5"/>
    <mergeCell ref="L4:M4"/>
    <mergeCell ref="V4:V5"/>
    <mergeCell ref="I4:I5"/>
    <mergeCell ref="J4:J5"/>
    <mergeCell ref="R4:R5"/>
    <mergeCell ref="E4:E5"/>
    <mergeCell ref="H4:H5"/>
    <mergeCell ref="K4:K5"/>
    <mergeCell ref="Z4:Z5"/>
    <mergeCell ref="A2:Z2"/>
    <mergeCell ref="Y4:Y5"/>
    <mergeCell ref="X4:X5"/>
  </mergeCells>
  <phoneticPr fontId="0" type="noConversion"/>
  <pageMargins left="0.35433070866141736" right="0.19685039370078741" top="0.39370078740157483" bottom="0.39370078740157483" header="0.39370078740157483" footer="0.15748031496062992"/>
  <pageSetup paperSize="9" scale="3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Лот112</vt:lpstr>
      <vt:lpstr>Лот112!Область_печати</vt:lpstr>
    </vt:vector>
  </TitlesOfParts>
  <Company>ЗАО"НПФ"ЦКБА"</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zagarskaya</dc:creator>
  <cp:lastModifiedBy>horoshilov_ia</cp:lastModifiedBy>
  <cp:lastPrinted>2012-09-21T09:34:55Z</cp:lastPrinted>
  <dcterms:created xsi:type="dcterms:W3CDTF">2011-03-01T07:20:06Z</dcterms:created>
  <dcterms:modified xsi:type="dcterms:W3CDTF">2012-11-29T06:24:22Z</dcterms:modified>
</cp:coreProperties>
</file>